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3.NVO.MICHOACAN\"/>
    </mc:Choice>
  </mc:AlternateContent>
  <bookViews>
    <workbookView xWindow="0" yWindow="0" windowWidth="20490" windowHeight="7530" activeTab="1"/>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<sst xmlns="http://schemas.openxmlformats.org/spreadsheetml/2006/main" count="185" uniqueCount="132">
  <si>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</si>
  <si>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</si>
  <si>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</si>
  <si>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</si>
  <si>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</si>
  <si>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</si>
  <si>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</si>
  <si>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</si>
  <si>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</si>
  <si>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</si>
  <si>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</si>
  <si>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</si>
  <si>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</si>
  <si>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</si>
  <si>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</si>
  <si>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</si>
  <si>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</si>
  <si>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</si>
  <si>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</si>
  <si>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</si>
  <si>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</si>
  <si>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</si>
  <si>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</si>
  <si>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</si>
  <si>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</si>
  <si>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</si>
  <si>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</si>
  <si>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</si>
  <si>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</si>
  <si>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</si>
  <si>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</si>
  <si>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</si>
  <si>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</si>
  <si>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</si>
  <si>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</si>
  <si>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</si>
  <si>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</si>
  <si>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</si>
  <si>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</si>
  <si>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</si>
  <si>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</si>
  <si>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</si>
  <si>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</si>
  <si>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</si>
  <si>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</si>
  <si>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</si>
  <si>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</si>
  <si>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</si>
  <si>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</si>
  <si>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</si>
  <si>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</si>
  <si>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</si>
  <si>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</si>
  <si>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</si>
  <si>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</si>
  <si>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</si>
  <si>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</si>
  <si>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</si>
  <si>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</si>
  <si>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</si>
  <si>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</si>
  <si>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</si>
  <si>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</si>
  <si>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</si>
  <si>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</si>
  <si>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</si>
  <si>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</si>
  <si>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</si>
  <si>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</si>
  <si>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</si>
  <si>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</si>
  <si>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</si>
  <si>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</si>
  <si>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</si>
  <si>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</si>
  <si>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</si>
  <si>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</si>
  <si>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</si>
  <si>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</si>
  <si>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</si>
  <si>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</si>
  <si>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</si>
  <si>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</si>
  <si>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</si>
  <si>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</si>
  <si>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</si>
  <si>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</si>
  <si>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</si>
  <si>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</si>
  <si>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</si>
  <si>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</si>
  <si>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</si>
  <si>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</si>
  <si>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</si>
  <si>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</si>
  <si>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</si>
  <si>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</si>
  <si>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</si>
  <si>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</si>
  <si>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</si>
  <si>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</si>
  <si>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</si>
  <si>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</si>
  <si>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EXCAVACION TIPO B  POR MEDIO MANUAL O MECANICO, PARA FORMACION DE CEPAS DE CIMENTACION INCLUYE AFINE DEL FONDO Y TALUD, ACARREO DEL PRODUCTO HASTA 20M</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</si>
  <si>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</si>
  <si>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</si>
  <si>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</si>
  <si>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</si>
  <si>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</si>
  <si>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</si>
  <si>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</si>
  <si>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SUMINISTRO, COLOCACION E INSTALACION DE BIODIGESTOR AUTOLIMPIABLE MARCA  ROTOPLAS  DE 600 LTS  Y ACCESORIOS ( TUBERIA SANT, CONEXIONES,INCLUYE:  EXCAVACION,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</si>
  <si>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</si>
  <si>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OBE-04</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</si>
  <si>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</si>
  <si>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</si>
  <si>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</si>
  <si>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</si>
  <si>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</si>
  <si>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</si>
  <si>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</si>
  <si>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</si>
  <si>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BROCAL DE SECCION 1.60x1.60 x0.80 MTS A BASE DE MAMPOSTERIA DE, CON PIEDRA DE LA REGION, ASENTADA Y JUNTADA A NIVEL Y PLOMO, CON MORTERO DE CEM-CAL-POLVO DE PIEDRA, PROPORCION 1:2:6, ACABADO ENTRAÑADO., PARA RECIBIR BIODIGESTOR DE 600 LTS DE CAPACIDAD INCLUYE:EXCAVACION, RELLENO CON MATERIA PRODUCTO DE LA EXCAVACION, CON DOS TAPAS DE CONCRETO DE 1.30x0.65 DE CONCRETO F´C= 150 KG/CM2, REFORZADAS CON VARILLA DE 3/8 A CADA 15 CM EN AMBAS DIRECCIONES , HERRAMIENTA,MATERIALES MANO DE OBRA Y TODO LO NECESARIO PARA SU CORRECTA EJECUCIÓN.</t>
  </si>
  <si>
    <t>POZO DE ABSORCION 2.00x1.00 x1.50 MTS MEDIDAS INTERIOR A BASE DE MAMPOSTERIA CON PIEDRA DE LA REGION, ASENTADA Y JUNTADA A NIVEL Y PLOMO, CON MORTERO DE CEM-CAL-POLVO DE PIEDRA, PROPORCION 1:2:6, ACABADO ENTRAÑADO, INCLUYE:, EXCAVACION, TRES TAPAS DE CONCRETO DE 1.30x0.80 DE CONCRETO F´C= 150 KG/CM2, REFORZADAS CON VARILLA DE 3/8 A CADA 15 CM EN AMBAS DIRECCIONES , HERRAMIENTA,MATERIALES MANO DE OBRA Y TODO LO NECESARIO PARA SU CORRECTA EJECUCIÓN.</t>
  </si>
  <si>
    <t>*** (Importe con letra en pesos 00/100 m.n.)***</t>
  </si>
  <si>
    <t>IO-904035996-E3-2017</t>
  </si>
  <si>
    <t>CONSTRUCCIÓN DE CUARTO PARA BAÑO EN LA LOCALIDAD DE NUEVO MICHOACÁN MUNICIPIO CHAMPOTÓN, DE LA OBRA DENOMINADA: CONSTRUCCIÓN DEL SISTEMA DE SANEAMIENTO, CONSISTENTE EN LA CONSTRUCCIÓN DE 14 BAÑOS ECOLÓGICOS,  PARA BENEFICIAR LA LOCALIDAD DE NUEVO MICHOACÁN EN EL MUNICIPIO DE CHAMPOTÓN.</t>
  </si>
  <si>
    <t>LOCALIDAD: NUEVO MICHOACÁN.</t>
  </si>
  <si>
    <t>NUEVO MICHOACÁN</t>
  </si>
  <si>
    <t>MUNICIPIO: CHAMPOTÓN.</t>
  </si>
  <si>
    <t>PARTIDA NO. 3</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</si>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</sst>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22" fillId="0" borderId="0" xfId="0" applyFont="1" applyAlignment="1">
      <alignment horizontal="center"/>
    </xf>
    <xf numFmtId="0" fontId="16" fillId="0" borderId="0" xfId="0" applyFont="1" applyBorder="1" applyAlignment="1">
      <alignment horizontal="center" vertical="center"/>
    </xf>
    <xf numFmtId="0" fontId="18" fillId="0" borderId="0" xfId="0" applyFont="1" applyBorder="1" applyAlignment="1">
      <alignment horizontal="right"/>
    </xf>
    <xf numFmtId="0" fontId="5" fillId="2" borderId="0" xfId="0" applyFont="1" applyFill="1" applyBorder="1" applyAlignment="1">
      <alignment horizontal="center" vertical="center" wrapText="1"/>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view="pageBreakPreview" topLeftCell="A4" zoomScaleNormal="100" zoomScaleSheetLayoutView="100" workbookViewId="0">
      <selection activeCell="G13" sqref="G13"/>
    </sheetView>
  </sheetViews>
  <sheetFormatPr baseColWidth="10" defaultRowHeight="15" x14ac:dyDescent="0.2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x14ac:dyDescent="0.25">
      <c r="A1" s="26"/>
      <c r="C1" s="27"/>
      <c r="D1" s="26"/>
      <c r="E1" s="28"/>
      <c r="F1" s="28"/>
      <c r="G1" s="29"/>
      <c r="H1" s="29"/>
      <c r="I1" s="30"/>
      <c r="J1" s="28"/>
      <c r="K1" s="28"/>
      <c r="L1" s="27"/>
    </row>
    <row r="2" spans="1:12" ht="13.5" customHeight="1" x14ac:dyDescent="0.25">
      <c r="A2" s="26"/>
      <c r="C2" s="27"/>
      <c r="D2" s="26"/>
      <c r="E2" s="28"/>
      <c r="F2" s="28"/>
      <c r="G2" s="29"/>
      <c r="H2" s="29"/>
      <c r="I2" s="30"/>
      <c r="J2" s="28"/>
      <c r="K2" s="28"/>
      <c r="L2" s="27"/>
    </row>
    <row r="3" spans="1:12" ht="21" customHeight="1" x14ac:dyDescent="0.25">
      <c r="A3" s="7"/>
      <c r="B3" s="109" t="s">
        <v>0</v>
      </c>
      <c r="C3" s="109"/>
      <c r="D3" s="109"/>
      <c r="E3" s="109"/>
      <c r="F3" s="7"/>
      <c r="G3" s="29"/>
      <c r="H3" s="29"/>
      <c r="I3" s="29"/>
      <c r="J3" s="29"/>
      <c r="K3" s="31"/>
      <c r="L3" s="27"/>
    </row>
    <row r="4" spans="1:12" ht="21" customHeight="1" x14ac:dyDescent="0.25">
      <c r="A4" s="26"/>
      <c r="C4" s="27"/>
      <c r="D4" s="26"/>
      <c r="E4" s="28"/>
      <c r="F4" s="28"/>
      <c r="G4" s="29"/>
      <c r="H4" s="29"/>
      <c r="I4" s="30"/>
      <c r="J4" s="28"/>
      <c r="K4" s="28"/>
      <c r="L4" s="27"/>
    </row>
    <row r="5" spans="1:12" s="37" customFormat="1" ht="12" customHeight="1" x14ac:dyDescent="0.25">
      <c r="A5" s="32" t="s">
        <v>125</v>
      </c>
      <c r="B5" s="33"/>
      <c r="C5" s="27"/>
      <c r="D5" s="33"/>
      <c r="E5" s="34"/>
      <c r="F5" s="105"/>
      <c r="G5" s="35"/>
      <c r="H5" s="34"/>
      <c r="I5" s="35"/>
      <c r="J5" s="36"/>
    </row>
    <row r="6" spans="1:12" s="37" customFormat="1" ht="12.75" customHeight="1" x14ac:dyDescent="0.25">
      <c r="A6" s="14" t="s">
        <v>102</v>
      </c>
      <c r="B6" s="14"/>
      <c r="C6" s="14"/>
      <c r="D6" s="14"/>
      <c r="E6" s="14"/>
      <c r="F6" s="104"/>
      <c r="G6" s="38"/>
      <c r="H6" s="39"/>
      <c r="I6" s="38"/>
      <c r="J6" s="40"/>
    </row>
    <row r="7" spans="1:12" s="37" customFormat="1" ht="46.5" customHeight="1" x14ac:dyDescent="0.25">
      <c r="A7" s="110" t="s">
        <v>126</v>
      </c>
      <c r="B7" s="110"/>
      <c r="C7" s="110"/>
      <c r="D7" s="110"/>
      <c r="E7" s="110"/>
      <c r="F7" s="110"/>
      <c r="G7" s="38"/>
      <c r="H7" s="39"/>
      <c r="I7" s="38"/>
      <c r="J7" s="40"/>
    </row>
    <row r="8" spans="1:12" s="37" customFormat="1" ht="12.75" customHeight="1" x14ac:dyDescent="0.25">
      <c r="A8" s="110" t="s">
        <v>127</v>
      </c>
      <c r="B8" s="110"/>
      <c r="C8" s="110"/>
      <c r="D8" s="110"/>
      <c r="E8" s="110"/>
      <c r="F8" s="110"/>
      <c r="G8" s="38"/>
      <c r="H8" s="39"/>
      <c r="I8" s="38"/>
      <c r="J8" s="40"/>
    </row>
    <row r="9" spans="1:12" s="37" customFormat="1" ht="15" customHeight="1" x14ac:dyDescent="0.25">
      <c r="A9" s="13" t="s">
        <v>129</v>
      </c>
      <c r="B9" s="13"/>
      <c r="C9" s="13"/>
      <c r="D9" s="13"/>
      <c r="E9" s="13"/>
      <c r="F9" s="13"/>
      <c r="G9" s="38"/>
      <c r="H9" s="39"/>
      <c r="I9" s="38"/>
      <c r="J9" s="40"/>
    </row>
    <row r="10" spans="1:12" ht="15" customHeight="1" x14ac:dyDescent="0.25">
      <c r="A10" s="115" t="s">
        <v>130</v>
      </c>
      <c r="B10" s="115"/>
      <c r="C10" s="115"/>
      <c r="D10" s="115"/>
      <c r="E10" s="115"/>
      <c r="F10" s="115"/>
    </row>
    <row r="11" spans="1:12" ht="15" customHeight="1" thickBot="1" x14ac:dyDescent="0.3">
      <c r="A11" s="114" t="s">
        <v>128</v>
      </c>
      <c r="B11" s="114"/>
      <c r="C11" s="114"/>
      <c r="D11" s="114"/>
      <c r="E11" s="114"/>
      <c r="F11" s="114"/>
    </row>
    <row r="12" spans="1:12" s="41" customFormat="1" ht="16.899999999999999" customHeight="1" x14ac:dyDescent="0.25">
      <c r="A12" s="111">
        <v>14</v>
      </c>
      <c r="B12" s="111"/>
      <c r="C12" s="111"/>
      <c r="D12" s="111"/>
      <c r="E12" s="111"/>
      <c r="F12" s="111"/>
      <c r="G12" s="38"/>
      <c r="H12"/>
      <c r="I12"/>
      <c r="J12"/>
      <c r="K12"/>
    </row>
    <row r="13" spans="1:12" s="42" customFormat="1" ht="17.45" customHeight="1" x14ac:dyDescent="0.25">
      <c r="A13" s="69" t="s">
        <v>11</v>
      </c>
      <c r="B13" s="112" t="s">
        <v>2</v>
      </c>
      <c r="C13" s="112"/>
      <c r="D13" s="112"/>
      <c r="E13" s="69"/>
      <c r="F13" s="69" t="s">
        <v>6</v>
      </c>
      <c r="G13"/>
      <c r="H13"/>
      <c r="I13"/>
      <c r="J13"/>
      <c r="K13"/>
      <c r="L13"/>
    </row>
    <row r="14" spans="1:12" x14ac:dyDescent="0.25">
      <c r="A14" s="72"/>
      <c r="B14" s="113" t="s">
        <v>81</v>
      </c>
      <c r="C14" s="113"/>
      <c r="D14" s="113"/>
      <c r="E14" s="72"/>
      <c r="F14" s="70"/>
    </row>
    <row r="15" spans="1:12" x14ac:dyDescent="0.25">
      <c r="A15" s="72" t="s">
        <v>12</v>
      </c>
      <c r="B15" s="107" t="s">
        <v>15</v>
      </c>
      <c r="C15" s="107"/>
      <c r="D15" s="107"/>
      <c r="E15" s="72"/>
      <c r="F15" s="70">
        <f>BAÑOS!G16</f>
        <v>0</v>
      </c>
    </row>
    <row r="16" spans="1:12" x14ac:dyDescent="0.25">
      <c r="A16" s="72" t="s">
        <v>12</v>
      </c>
      <c r="B16" s="107" t="s">
        <v>21</v>
      </c>
      <c r="C16" s="107"/>
      <c r="D16" s="107"/>
      <c r="E16" s="72"/>
      <c r="F16" s="70">
        <f>BAÑOS!G23</f>
        <v>0</v>
      </c>
    </row>
    <row r="17" spans="1:8" x14ac:dyDescent="0.25">
      <c r="A17" s="72" t="s">
        <v>12</v>
      </c>
      <c r="B17" s="107" t="s">
        <v>13</v>
      </c>
      <c r="C17" s="107"/>
      <c r="D17" s="107"/>
      <c r="E17" s="72"/>
      <c r="F17" s="70">
        <f>BAÑOS!G29</f>
        <v>0</v>
      </c>
    </row>
    <row r="18" spans="1:8" x14ac:dyDescent="0.25">
      <c r="A18" s="72" t="s">
        <v>12</v>
      </c>
      <c r="B18" s="107" t="s">
        <v>32</v>
      </c>
      <c r="C18" s="107"/>
      <c r="D18" s="107"/>
      <c r="E18" s="72"/>
      <c r="F18" s="70">
        <f>BAÑOS!G35</f>
        <v>0</v>
      </c>
    </row>
    <row r="19" spans="1:8" x14ac:dyDescent="0.25">
      <c r="A19" s="72" t="s">
        <v>12</v>
      </c>
      <c r="B19" s="107" t="s">
        <v>39</v>
      </c>
      <c r="C19" s="107"/>
      <c r="D19" s="107"/>
      <c r="E19" s="72"/>
      <c r="F19" s="70">
        <f>BAÑOS!G46</f>
        <v>0</v>
      </c>
    </row>
    <row r="20" spans="1:8" x14ac:dyDescent="0.25">
      <c r="A20" s="72" t="s">
        <v>12</v>
      </c>
      <c r="B20" s="107" t="s">
        <v>80</v>
      </c>
      <c r="C20" s="107"/>
      <c r="D20" s="107"/>
      <c r="E20" s="72"/>
      <c r="F20" s="70">
        <f>BAÑOS!G59</f>
        <v>0</v>
      </c>
    </row>
    <row r="21" spans="1:8" x14ac:dyDescent="0.25">
      <c r="A21" s="72" t="s">
        <v>12</v>
      </c>
      <c r="B21" s="107" t="s">
        <v>67</v>
      </c>
      <c r="C21" s="107"/>
      <c r="D21" s="107"/>
      <c r="E21" s="72"/>
      <c r="F21" s="70">
        <f>BAÑOS!G62</f>
        <v>0</v>
      </c>
    </row>
    <row r="22" spans="1:8" x14ac:dyDescent="0.25">
      <c r="A22" s="43"/>
      <c r="B22" s="71"/>
      <c r="C22" s="71"/>
      <c r="D22" s="71"/>
      <c r="E22" s="65"/>
      <c r="F22" s="66"/>
    </row>
    <row r="23" spans="1:8" x14ac:dyDescent="0.25">
      <c r="A23" s="65"/>
      <c r="B23" s="65"/>
      <c r="C23" s="65"/>
      <c r="D23" s="65"/>
      <c r="E23" s="65"/>
      <c r="F23" s="65"/>
    </row>
    <row r="24" spans="1:8" x14ac:dyDescent="0.25">
      <c r="A24" s="65"/>
      <c r="B24" s="65"/>
      <c r="C24" s="65"/>
      <c r="D24" s="65" t="s">
        <v>8</v>
      </c>
      <c r="E24" s="65"/>
      <c r="F24" s="66">
        <f>SUM(F15:F23)</f>
        <v>0</v>
      </c>
    </row>
    <row r="25" spans="1:8" x14ac:dyDescent="0.25">
      <c r="A25" s="65"/>
      <c r="B25" s="65"/>
      <c r="C25" s="65"/>
      <c r="D25" s="65" t="s">
        <v>9</v>
      </c>
      <c r="E25" s="65"/>
      <c r="F25" s="66">
        <f>F24*0.16</f>
        <v>0</v>
      </c>
    </row>
    <row r="26" spans="1:8" ht="15.75" x14ac:dyDescent="0.25">
      <c r="A26" s="65"/>
      <c r="B26" s="108" t="s">
        <v>14</v>
      </c>
      <c r="C26" s="108"/>
      <c r="D26" s="108"/>
      <c r="E26" s="67"/>
      <c r="F26" s="68">
        <f>F24+F25</f>
        <v>0</v>
      </c>
      <c r="G26" s="45"/>
      <c r="H26" s="45"/>
    </row>
    <row r="27" spans="1:8" x14ac:dyDescent="0.25">
      <c r="A27" s="44"/>
      <c r="B27" s="44"/>
      <c r="C27" s="44"/>
      <c r="D27" s="44"/>
      <c r="E27" s="44"/>
      <c r="F27" s="44"/>
    </row>
    <row r="28" spans="1:8" x14ac:dyDescent="0.25">
      <c r="A28" s="106" t="s">
        <v>124</v>
      </c>
      <c r="B28" s="106"/>
      <c r="C28" s="106"/>
      <c r="D28" s="106"/>
      <c r="E28" s="106"/>
      <c r="F28" s="106"/>
      <c r="H28" s="45"/>
    </row>
    <row r="30" spans="1:8" x14ac:dyDescent="0.25">
      <c r="D30" s="103"/>
    </row>
  </sheetData>
  <mergeCells count="17">
    <mergeCell ref="B3:E3"/>
    <mergeCell ref="B17:D17"/>
    <mergeCell ref="A7:F7"/>
    <mergeCell ref="A8:F8"/>
    <mergeCell ref="A12:F12"/>
    <mergeCell ref="B13:D13"/>
    <mergeCell ref="B14:D14"/>
    <mergeCell ref="B15:D15"/>
    <mergeCell ref="A11:F11"/>
    <mergeCell ref="B16:D16"/>
    <mergeCell ref="A10:F10"/>
    <mergeCell ref="A28:F28"/>
    <mergeCell ref="B18:D18"/>
    <mergeCell ref="B21:D21"/>
    <mergeCell ref="B19:D19"/>
    <mergeCell ref="B20:D20"/>
    <mergeCell ref="B26:D26"/>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tabSelected="1" view="pageBreakPreview" topLeftCell="A64" zoomScale="85" zoomScaleNormal="100" zoomScaleSheetLayoutView="85" workbookViewId="0">
      <selection activeCell="I65" sqref="I65"/>
    </sheetView>
  </sheetViews>
  <sheetFormatPr baseColWidth="10" defaultRowHeight="12" x14ac:dyDescent="0.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x14ac:dyDescent="0.2">
      <c r="A1" s="1"/>
      <c r="B1" s="2"/>
      <c r="C1" s="3"/>
      <c r="D1" s="3"/>
      <c r="E1" s="4"/>
      <c r="F1" s="46"/>
      <c r="G1" s="5"/>
    </row>
    <row r="2" spans="1:7" x14ac:dyDescent="0.2">
      <c r="A2" s="1"/>
      <c r="B2" s="2"/>
      <c r="C2" s="3"/>
      <c r="D2" s="3"/>
      <c r="E2" s="4"/>
      <c r="F2" s="46"/>
      <c r="G2" s="5"/>
    </row>
    <row r="3" spans="1:7" ht="15" customHeight="1" x14ac:dyDescent="0.2">
      <c r="A3" s="7"/>
      <c r="B3" s="109" t="s">
        <v>0</v>
      </c>
      <c r="C3" s="109"/>
      <c r="D3" s="109"/>
      <c r="E3" s="109"/>
      <c r="F3" s="109"/>
      <c r="G3" s="47"/>
    </row>
    <row r="4" spans="1:7" ht="21" customHeight="1" x14ac:dyDescent="0.2">
      <c r="A4" s="1"/>
      <c r="B4" s="2"/>
      <c r="C4" s="3"/>
      <c r="D4" s="3"/>
      <c r="E4" s="4"/>
      <c r="F4" s="46"/>
      <c r="G4" s="5"/>
    </row>
    <row r="5" spans="1:7" ht="21" customHeight="1" x14ac:dyDescent="0.2">
      <c r="A5" s="1"/>
      <c r="B5" s="2"/>
      <c r="C5" s="3"/>
      <c r="D5" s="3"/>
      <c r="E5" s="4"/>
      <c r="F5" s="46"/>
      <c r="G5" s="5"/>
    </row>
    <row r="6" spans="1:7" ht="11.25" customHeight="1" x14ac:dyDescent="0.2">
      <c r="A6" s="8" t="str">
        <f>'RESUMEN BAÑOS'!A5</f>
        <v>IO-904035996-E3-2017</v>
      </c>
      <c r="B6" s="9"/>
      <c r="C6" s="10"/>
      <c r="D6" s="10"/>
      <c r="E6" s="11"/>
      <c r="F6" s="48"/>
      <c r="G6" s="12"/>
    </row>
    <row r="7" spans="1:7" s="16" customFormat="1" ht="12" customHeight="1" x14ac:dyDescent="0.2">
      <c r="A7" s="8" t="str">
        <f>'RESUMEN BAÑOS'!A6</f>
        <v>PROGRAMA: MEJORAMIENTO DE VIVIENDA 2017</v>
      </c>
      <c r="B7" s="13"/>
      <c r="C7" s="14"/>
      <c r="D7" s="14"/>
      <c r="E7" s="15"/>
      <c r="F7" s="49"/>
      <c r="G7" s="49"/>
    </row>
    <row r="8" spans="1:7" s="16" customFormat="1" ht="47.25" customHeight="1" x14ac:dyDescent="0.2">
      <c r="A8" s="110" t="str">
        <f>'RESUMEN BAÑOS'!A7:F7</f>
        <v>CONSTRUCCIÓN DE CUARTO PARA BAÑO EN LA LOCALIDAD DE NUEVO MICHOACÁN MUNICIPIO CHAMPOTÓN, DE LA OBRA DENOMINADA: CONSTRUCCIÓN DEL SISTEMA DE SANEAMIENTO, CONSISTENTE EN LA CONSTRUCCIÓN DE 14 BAÑOS ECOLÓGICOS,  PARA BENEFICIAR LA LOCALIDAD DE NUEVO MICHOACÁN EN EL MUNICIPIO DE CHAMPOTÓN.</v>
      </c>
      <c r="B8" s="110"/>
      <c r="C8" s="110"/>
      <c r="D8" s="110"/>
      <c r="E8" s="110"/>
      <c r="F8" s="110"/>
      <c r="G8" s="110"/>
    </row>
    <row r="9" spans="1:7" s="16" customFormat="1" ht="13.5" customHeight="1" x14ac:dyDescent="0.2">
      <c r="A9" s="110" t="str">
        <f>'RESUMEN BAÑOS'!A8:F8</f>
        <v>LOCALIDAD: NUEVO MICHOACÁN.</v>
      </c>
      <c r="B9" s="110"/>
      <c r="C9" s="110"/>
      <c r="D9" s="110"/>
      <c r="E9" s="110"/>
      <c r="F9" s="110"/>
      <c r="G9" s="110"/>
    </row>
    <row r="10" spans="1:7" s="16" customFormat="1" ht="12.75" customHeight="1" x14ac:dyDescent="0.2">
      <c r="A10" s="13" t="str">
        <f>'RESUMEN BAÑOS'!A9</f>
        <v>MUNICIPIO: CHAMPOTÓN.</v>
      </c>
      <c r="B10" s="13"/>
      <c r="C10" s="11"/>
      <c r="D10" s="11"/>
      <c r="E10" s="11"/>
      <c r="F10" s="50"/>
      <c r="G10" s="17"/>
    </row>
    <row r="11" spans="1:7" s="16" customFormat="1" ht="10.5" customHeight="1" x14ac:dyDescent="0.2">
      <c r="A11" s="18"/>
      <c r="B11" s="19"/>
      <c r="C11" s="4"/>
      <c r="D11" s="4"/>
      <c r="E11" s="4"/>
      <c r="F11" s="51"/>
      <c r="G11" s="20"/>
    </row>
    <row r="12" spans="1:7" s="16" customFormat="1" ht="18" customHeight="1" thickBot="1" x14ac:dyDescent="0.25">
      <c r="A12" s="114" t="str">
        <f>'RESUMEN BAÑOS'!A11:F11</f>
        <v>NUEVO MICHOACÁN</v>
      </c>
      <c r="B12" s="114"/>
      <c r="C12" s="114"/>
      <c r="D12" s="114"/>
      <c r="E12" s="114"/>
      <c r="F12" s="114"/>
      <c r="G12" s="114"/>
    </row>
    <row r="13" spans="1:7" s="21" customFormat="1" ht="22.5" customHeight="1" x14ac:dyDescent="0.15">
      <c r="A13" s="116">
        <f>'RESUMEN BAÑOS'!A12:F12</f>
        <v>14</v>
      </c>
      <c r="B13" s="117"/>
      <c r="C13" s="117"/>
      <c r="D13" s="117"/>
      <c r="E13" s="117"/>
      <c r="F13" s="117"/>
      <c r="G13" s="118"/>
    </row>
    <row r="14" spans="1:7" ht="12.75" thickBot="1" x14ac:dyDescent="0.25">
      <c r="A14" s="54" t="s">
        <v>1</v>
      </c>
      <c r="B14" s="55" t="s">
        <v>2</v>
      </c>
      <c r="C14" s="56" t="s">
        <v>3</v>
      </c>
      <c r="D14" s="56"/>
      <c r="E14" s="57" t="s">
        <v>4</v>
      </c>
      <c r="F14" s="58" t="s">
        <v>5</v>
      </c>
      <c r="G14" s="58" t="s">
        <v>6</v>
      </c>
    </row>
    <row r="15" spans="1:7" ht="3" customHeight="1" thickBot="1" x14ac:dyDescent="0.25">
      <c r="A15" s="59"/>
      <c r="B15" s="60"/>
      <c r="C15" s="61"/>
      <c r="D15" s="61"/>
      <c r="E15" s="62"/>
      <c r="F15" s="63"/>
      <c r="G15" s="64"/>
    </row>
    <row r="16" spans="1:7" ht="12.75" x14ac:dyDescent="0.2">
      <c r="A16" s="73"/>
      <c r="B16" s="91" t="s">
        <v>15</v>
      </c>
      <c r="C16" s="74"/>
      <c r="D16" s="74"/>
      <c r="E16" s="74"/>
      <c r="F16" s="75"/>
      <c r="G16" s="76">
        <f>SUM(G17:G22)</f>
        <v>0</v>
      </c>
    </row>
    <row r="17" spans="1:7" ht="51" x14ac:dyDescent="0.2">
      <c r="A17" s="77" t="s">
        <v>16</v>
      </c>
      <c r="B17" s="99" t="s">
        <v>17</v>
      </c>
      <c r="C17" s="78" t="s">
        <v>7</v>
      </c>
      <c r="D17" s="78">
        <v>4.7</v>
      </c>
      <c r="E17" s="79">
        <f>D17*$A$13</f>
        <v>65.8</v>
      </c>
      <c r="F17" s="80"/>
      <c r="G17" s="81">
        <f>F17*E17</f>
        <v>0</v>
      </c>
    </row>
    <row r="18" spans="1:7" ht="38.25" x14ac:dyDescent="0.2">
      <c r="A18" s="77" t="s">
        <v>18</v>
      </c>
      <c r="B18" s="99" t="s">
        <v>103</v>
      </c>
      <c r="C18" s="78" t="s">
        <v>19</v>
      </c>
      <c r="D18" s="78">
        <v>1.68</v>
      </c>
      <c r="E18" s="79">
        <f t="shared" ref="E18:E22" si="0">D18*$A$13</f>
        <v>23.52</v>
      </c>
      <c r="F18" s="80"/>
      <c r="G18" s="81">
        <f t="shared" ref="G18:G64" si="1">F18*E18</f>
        <v>0</v>
      </c>
    </row>
    <row r="19" spans="1:7" ht="63.75" x14ac:dyDescent="0.2">
      <c r="A19" s="77" t="s">
        <v>68</v>
      </c>
      <c r="B19" s="100" t="s">
        <v>98</v>
      </c>
      <c r="C19" s="78" t="s">
        <v>19</v>
      </c>
      <c r="D19" s="78">
        <v>1.3</v>
      </c>
      <c r="E19" s="79">
        <f t="shared" si="0"/>
        <v>18.2</v>
      </c>
      <c r="F19" s="80"/>
      <c r="G19" s="81">
        <f t="shared" si="1"/>
        <v>0</v>
      </c>
    </row>
    <row r="20" spans="1:7" ht="89.25" x14ac:dyDescent="0.2">
      <c r="A20" s="77" t="s">
        <v>20</v>
      </c>
      <c r="B20" s="99" t="s">
        <v>82</v>
      </c>
      <c r="C20" s="78" t="s">
        <v>66</v>
      </c>
      <c r="D20" s="78">
        <v>2.4</v>
      </c>
      <c r="E20" s="79">
        <f t="shared" si="0"/>
        <v>33.6</v>
      </c>
      <c r="F20" s="80"/>
      <c r="G20" s="81">
        <f t="shared" si="1"/>
        <v>0</v>
      </c>
    </row>
    <row r="21" spans="1:7" ht="76.5" x14ac:dyDescent="0.2">
      <c r="A21" s="77" t="s">
        <v>69</v>
      </c>
      <c r="B21" s="99" t="s">
        <v>83</v>
      </c>
      <c r="C21" s="78" t="s">
        <v>66</v>
      </c>
      <c r="D21" s="78">
        <v>8.4</v>
      </c>
      <c r="E21" s="79">
        <f t="shared" si="0"/>
        <v>117.60000000000001</v>
      </c>
      <c r="F21" s="80"/>
      <c r="G21" s="81">
        <f t="shared" si="1"/>
        <v>0</v>
      </c>
    </row>
    <row r="22" spans="1:7" ht="51" x14ac:dyDescent="0.2">
      <c r="A22" s="77" t="s">
        <v>70</v>
      </c>
      <c r="B22" s="99" t="s">
        <v>84</v>
      </c>
      <c r="C22" s="78" t="s">
        <v>19</v>
      </c>
      <c r="D22" s="78">
        <v>0.52</v>
      </c>
      <c r="E22" s="79">
        <f t="shared" si="0"/>
        <v>7.28</v>
      </c>
      <c r="F22" s="80"/>
      <c r="G22" s="81">
        <f t="shared" si="1"/>
        <v>0</v>
      </c>
    </row>
    <row r="23" spans="1:7" ht="12.75" x14ac:dyDescent="0.2">
      <c r="A23" s="82"/>
      <c r="B23" s="92" t="s">
        <v>21</v>
      </c>
      <c r="C23" s="83"/>
      <c r="D23" s="83">
        <v>0</v>
      </c>
      <c r="E23" s="83">
        <v>0</v>
      </c>
      <c r="F23" s="84"/>
      <c r="G23" s="85">
        <f>SUM(G24:G28)</f>
        <v>0</v>
      </c>
    </row>
    <row r="24" spans="1:7" ht="63.75" x14ac:dyDescent="0.2">
      <c r="A24" s="77" t="s">
        <v>22</v>
      </c>
      <c r="B24" s="99" t="s">
        <v>85</v>
      </c>
      <c r="C24" s="78" t="s">
        <v>7</v>
      </c>
      <c r="D24" s="78">
        <v>15.16</v>
      </c>
      <c r="E24" s="79">
        <f>D24*$A$13</f>
        <v>212.24</v>
      </c>
      <c r="F24" s="80"/>
      <c r="G24" s="81">
        <f t="shared" si="1"/>
        <v>0</v>
      </c>
    </row>
    <row r="25" spans="1:7" ht="102" x14ac:dyDescent="0.2">
      <c r="A25" s="77" t="s">
        <v>23</v>
      </c>
      <c r="B25" s="99" t="s">
        <v>86</v>
      </c>
      <c r="C25" s="78" t="s">
        <v>66</v>
      </c>
      <c r="D25" s="78">
        <v>8.8000000000000007</v>
      </c>
      <c r="E25" s="79">
        <f t="shared" ref="E25:E28" si="2">D25*$A$13</f>
        <v>123.20000000000002</v>
      </c>
      <c r="F25" s="80"/>
      <c r="G25" s="81">
        <f t="shared" si="1"/>
        <v>0</v>
      </c>
    </row>
    <row r="26" spans="1:7" ht="51" x14ac:dyDescent="0.2">
      <c r="A26" s="77" t="s">
        <v>71</v>
      </c>
      <c r="B26" s="99" t="s">
        <v>104</v>
      </c>
      <c r="C26" s="78" t="s">
        <v>66</v>
      </c>
      <c r="D26" s="78">
        <v>2.2000000000000002</v>
      </c>
      <c r="E26" s="79">
        <f t="shared" si="2"/>
        <v>30.800000000000004</v>
      </c>
      <c r="F26" s="80"/>
      <c r="G26" s="81">
        <f t="shared" si="1"/>
        <v>0</v>
      </c>
    </row>
    <row r="27" spans="1:7" ht="89.25" x14ac:dyDescent="0.2">
      <c r="A27" s="77" t="s">
        <v>72</v>
      </c>
      <c r="B27" s="99" t="s">
        <v>105</v>
      </c>
      <c r="C27" s="78" t="s">
        <v>66</v>
      </c>
      <c r="D27" s="78">
        <v>8.4</v>
      </c>
      <c r="E27" s="79">
        <f t="shared" ref="E27" si="3">D27*$A$13</f>
        <v>117.60000000000001</v>
      </c>
      <c r="F27" s="80"/>
      <c r="G27" s="81">
        <f t="shared" ref="G27" si="4">F27*E27</f>
        <v>0</v>
      </c>
    </row>
    <row r="28" spans="1:7" ht="114.75" x14ac:dyDescent="0.2">
      <c r="A28" s="77" t="s">
        <v>101</v>
      </c>
      <c r="B28" s="99" t="s">
        <v>87</v>
      </c>
      <c r="C28" s="78" t="s">
        <v>7</v>
      </c>
      <c r="D28" s="78">
        <v>4.7</v>
      </c>
      <c r="E28" s="79">
        <f t="shared" si="2"/>
        <v>65.8</v>
      </c>
      <c r="F28" s="80"/>
      <c r="G28" s="81">
        <f t="shared" si="1"/>
        <v>0</v>
      </c>
    </row>
    <row r="29" spans="1:7" ht="12.75" x14ac:dyDescent="0.2">
      <c r="A29" s="82"/>
      <c r="B29" s="92" t="s">
        <v>24</v>
      </c>
      <c r="C29" s="83"/>
      <c r="D29" s="83">
        <v>0</v>
      </c>
      <c r="E29" s="83">
        <v>0</v>
      </c>
      <c r="F29" s="84"/>
      <c r="G29" s="85">
        <f>SUM(G30:G34)</f>
        <v>0</v>
      </c>
    </row>
    <row r="30" spans="1:7" ht="153" x14ac:dyDescent="0.2">
      <c r="A30" s="77" t="s">
        <v>28</v>
      </c>
      <c r="B30" s="99" t="s">
        <v>88</v>
      </c>
      <c r="C30" s="78" t="s">
        <v>26</v>
      </c>
      <c r="D30" s="78">
        <v>1</v>
      </c>
      <c r="E30" s="79">
        <f>D30*$A$13</f>
        <v>14</v>
      </c>
      <c r="F30" s="80"/>
      <c r="G30" s="81">
        <f t="shared" si="1"/>
        <v>0</v>
      </c>
    </row>
    <row r="31" spans="1:7" ht="51" x14ac:dyDescent="0.2">
      <c r="A31" s="77" t="s">
        <v>29</v>
      </c>
      <c r="B31" s="99" t="s">
        <v>27</v>
      </c>
      <c r="C31" s="78" t="s">
        <v>7</v>
      </c>
      <c r="D31" s="78">
        <v>3.45</v>
      </c>
      <c r="E31" s="79">
        <f t="shared" ref="E31:E34" si="5">D31*$A$13</f>
        <v>48.300000000000004</v>
      </c>
      <c r="F31" s="80"/>
      <c r="G31" s="81">
        <f t="shared" si="1"/>
        <v>0</v>
      </c>
    </row>
    <row r="32" spans="1:7" ht="114.75" x14ac:dyDescent="0.2">
      <c r="A32" s="77" t="s">
        <v>25</v>
      </c>
      <c r="B32" s="99" t="s">
        <v>118</v>
      </c>
      <c r="C32" s="78" t="s">
        <v>66</v>
      </c>
      <c r="D32" s="78">
        <v>8.4</v>
      </c>
      <c r="E32" s="79">
        <f t="shared" si="5"/>
        <v>117.60000000000001</v>
      </c>
      <c r="F32" s="80"/>
      <c r="G32" s="81">
        <f t="shared" si="1"/>
        <v>0</v>
      </c>
    </row>
    <row r="33" spans="1:7" ht="63.75" x14ac:dyDescent="0.2">
      <c r="A33" s="77" t="s">
        <v>30</v>
      </c>
      <c r="B33" s="100" t="s">
        <v>99</v>
      </c>
      <c r="C33" s="78" t="s">
        <v>7</v>
      </c>
      <c r="D33" s="78">
        <v>1.71</v>
      </c>
      <c r="E33" s="79">
        <f t="shared" si="5"/>
        <v>23.939999999999998</v>
      </c>
      <c r="F33" s="80"/>
      <c r="G33" s="81">
        <f t="shared" si="1"/>
        <v>0</v>
      </c>
    </row>
    <row r="34" spans="1:7" ht="76.5" x14ac:dyDescent="0.2">
      <c r="A34" s="77" t="s">
        <v>73</v>
      </c>
      <c r="B34" s="99" t="s">
        <v>31</v>
      </c>
      <c r="C34" s="78" t="s">
        <v>66</v>
      </c>
      <c r="D34" s="78">
        <v>1.35</v>
      </c>
      <c r="E34" s="79">
        <f t="shared" si="5"/>
        <v>18.900000000000002</v>
      </c>
      <c r="F34" s="80"/>
      <c r="G34" s="81">
        <f>F34*E34</f>
        <v>0</v>
      </c>
    </row>
    <row r="35" spans="1:7" ht="12.75" x14ac:dyDescent="0.2">
      <c r="A35" s="82"/>
      <c r="B35" s="92" t="s">
        <v>32</v>
      </c>
      <c r="C35" s="83"/>
      <c r="D35" s="83">
        <v>0</v>
      </c>
      <c r="E35" s="83">
        <v>0</v>
      </c>
      <c r="F35" s="84"/>
      <c r="G35" s="85">
        <f>SUM(G36:G45)</f>
        <v>0</v>
      </c>
    </row>
    <row r="36" spans="1:7" ht="51" x14ac:dyDescent="0.2">
      <c r="A36" s="77" t="s">
        <v>74</v>
      </c>
      <c r="B36" s="99" t="s">
        <v>97</v>
      </c>
      <c r="C36" s="78" t="s">
        <v>7</v>
      </c>
      <c r="D36" s="78">
        <v>3.45</v>
      </c>
      <c r="E36" s="79">
        <f>D36*$A$13</f>
        <v>48.300000000000004</v>
      </c>
      <c r="F36" s="80"/>
      <c r="G36" s="81">
        <f t="shared" si="1"/>
        <v>0</v>
      </c>
    </row>
    <row r="37" spans="1:7" ht="51" x14ac:dyDescent="0.2">
      <c r="A37" s="77" t="s">
        <v>75</v>
      </c>
      <c r="B37" s="99" t="s">
        <v>33</v>
      </c>
      <c r="C37" s="78" t="s">
        <v>66</v>
      </c>
      <c r="D37" s="78">
        <v>7.8</v>
      </c>
      <c r="E37" s="79">
        <f t="shared" ref="E37:E45" si="6">D37*$A$13</f>
        <v>109.2</v>
      </c>
      <c r="F37" s="80"/>
      <c r="G37" s="81">
        <f t="shared" si="1"/>
        <v>0</v>
      </c>
    </row>
    <row r="38" spans="1:7" ht="76.5" x14ac:dyDescent="0.2">
      <c r="A38" s="77" t="s">
        <v>76</v>
      </c>
      <c r="B38" s="99" t="s">
        <v>89</v>
      </c>
      <c r="C38" s="78" t="s">
        <v>7</v>
      </c>
      <c r="D38" s="78">
        <v>25</v>
      </c>
      <c r="E38" s="79">
        <f t="shared" si="6"/>
        <v>350</v>
      </c>
      <c r="F38" s="80"/>
      <c r="G38" s="81">
        <f t="shared" si="1"/>
        <v>0</v>
      </c>
    </row>
    <row r="39" spans="1:7" ht="76.5" x14ac:dyDescent="0.2">
      <c r="A39" s="77" t="s">
        <v>77</v>
      </c>
      <c r="B39" s="99" t="s">
        <v>90</v>
      </c>
      <c r="C39" s="78" t="s">
        <v>7</v>
      </c>
      <c r="D39" s="78">
        <v>11.41</v>
      </c>
      <c r="E39" s="79">
        <f t="shared" si="6"/>
        <v>159.74</v>
      </c>
      <c r="F39" s="80"/>
      <c r="G39" s="81">
        <f t="shared" si="1"/>
        <v>0</v>
      </c>
    </row>
    <row r="40" spans="1:7" ht="76.5" x14ac:dyDescent="0.2">
      <c r="A40" s="77" t="s">
        <v>35</v>
      </c>
      <c r="B40" s="99" t="s">
        <v>91</v>
      </c>
      <c r="C40" s="78" t="s">
        <v>7</v>
      </c>
      <c r="D40" s="78">
        <v>3.45</v>
      </c>
      <c r="E40" s="79">
        <f t="shared" si="6"/>
        <v>48.300000000000004</v>
      </c>
      <c r="F40" s="80"/>
      <c r="G40" s="81">
        <f t="shared" si="1"/>
        <v>0</v>
      </c>
    </row>
    <row r="41" spans="1:7" ht="76.5" x14ac:dyDescent="0.2">
      <c r="A41" s="77" t="s">
        <v>34</v>
      </c>
      <c r="B41" s="99" t="s">
        <v>92</v>
      </c>
      <c r="C41" s="78" t="s">
        <v>66</v>
      </c>
      <c r="D41" s="78">
        <v>7.25</v>
      </c>
      <c r="E41" s="79">
        <f t="shared" si="6"/>
        <v>101.5</v>
      </c>
      <c r="F41" s="80"/>
      <c r="G41" s="81">
        <f t="shared" si="1"/>
        <v>0</v>
      </c>
    </row>
    <row r="42" spans="1:7" ht="76.5" x14ac:dyDescent="0.2">
      <c r="A42" s="77" t="s">
        <v>36</v>
      </c>
      <c r="B42" s="100" t="s">
        <v>106</v>
      </c>
      <c r="C42" s="78" t="s">
        <v>7</v>
      </c>
      <c r="D42" s="78">
        <v>36.409999999999997</v>
      </c>
      <c r="E42" s="79">
        <f t="shared" si="6"/>
        <v>509.73999999999995</v>
      </c>
      <c r="F42" s="80"/>
      <c r="G42" s="81">
        <f t="shared" si="1"/>
        <v>0</v>
      </c>
    </row>
    <row r="43" spans="1:7" ht="76.5" x14ac:dyDescent="0.2">
      <c r="A43" s="77" t="s">
        <v>37</v>
      </c>
      <c r="B43" s="100" t="s">
        <v>94</v>
      </c>
      <c r="C43" s="78" t="s">
        <v>7</v>
      </c>
      <c r="D43" s="78">
        <v>3.45</v>
      </c>
      <c r="E43" s="79">
        <f t="shared" si="6"/>
        <v>48.300000000000004</v>
      </c>
      <c r="F43" s="80"/>
      <c r="G43" s="81">
        <f t="shared" si="1"/>
        <v>0</v>
      </c>
    </row>
    <row r="44" spans="1:7" ht="102" x14ac:dyDescent="0.2">
      <c r="A44" s="77" t="s">
        <v>78</v>
      </c>
      <c r="B44" s="100" t="s">
        <v>107</v>
      </c>
      <c r="C44" s="96" t="s">
        <v>7</v>
      </c>
      <c r="D44" s="96">
        <v>3.45</v>
      </c>
      <c r="E44" s="79">
        <f t="shared" si="6"/>
        <v>48.300000000000004</v>
      </c>
      <c r="F44" s="80"/>
      <c r="G44" s="81">
        <f t="shared" si="1"/>
        <v>0</v>
      </c>
    </row>
    <row r="45" spans="1:7" ht="89.25" x14ac:dyDescent="0.2">
      <c r="A45" s="77" t="s">
        <v>38</v>
      </c>
      <c r="B45" s="100" t="s">
        <v>100</v>
      </c>
      <c r="C45" s="96" t="s">
        <v>7</v>
      </c>
      <c r="D45" s="96">
        <v>5.31</v>
      </c>
      <c r="E45" s="79">
        <f t="shared" si="6"/>
        <v>74.339999999999989</v>
      </c>
      <c r="F45" s="80"/>
      <c r="G45" s="81">
        <f t="shared" si="1"/>
        <v>0</v>
      </c>
    </row>
    <row r="46" spans="1:7" ht="12.75" x14ac:dyDescent="0.2">
      <c r="A46" s="82"/>
      <c r="B46" s="92" t="s">
        <v>39</v>
      </c>
      <c r="C46" s="83"/>
      <c r="D46" s="83">
        <v>0</v>
      </c>
      <c r="E46" s="83">
        <v>0</v>
      </c>
      <c r="F46" s="84"/>
      <c r="G46" s="85">
        <f>SUM(G47:G58)</f>
        <v>0</v>
      </c>
    </row>
    <row r="47" spans="1:7" ht="140.25" x14ac:dyDescent="0.2">
      <c r="A47" s="77" t="s">
        <v>40</v>
      </c>
      <c r="B47" s="99" t="s">
        <v>41</v>
      </c>
      <c r="C47" s="78" t="s">
        <v>42</v>
      </c>
      <c r="D47" s="78">
        <v>3</v>
      </c>
      <c r="E47" s="79">
        <f>D47*$A$13</f>
        <v>42</v>
      </c>
      <c r="F47" s="80"/>
      <c r="G47" s="81">
        <f t="shared" si="1"/>
        <v>0</v>
      </c>
    </row>
    <row r="48" spans="1:7" ht="89.25" x14ac:dyDescent="0.2">
      <c r="A48" s="77" t="s">
        <v>43</v>
      </c>
      <c r="B48" s="99" t="s">
        <v>44</v>
      </c>
      <c r="C48" s="78" t="s">
        <v>42</v>
      </c>
      <c r="D48" s="78">
        <v>3</v>
      </c>
      <c r="E48" s="79">
        <f t="shared" ref="E48:E58" si="7">D48*$A$13</f>
        <v>42</v>
      </c>
      <c r="F48" s="80"/>
      <c r="G48" s="81">
        <f t="shared" si="1"/>
        <v>0</v>
      </c>
    </row>
    <row r="49" spans="1:9" ht="178.5" x14ac:dyDescent="0.2">
      <c r="A49" s="77" t="s">
        <v>45</v>
      </c>
      <c r="B49" s="99" t="s">
        <v>93</v>
      </c>
      <c r="C49" s="78" t="s">
        <v>42</v>
      </c>
      <c r="D49" s="78">
        <v>2</v>
      </c>
      <c r="E49" s="79">
        <f t="shared" si="7"/>
        <v>28</v>
      </c>
      <c r="F49" s="80"/>
      <c r="G49" s="81">
        <f t="shared" si="1"/>
        <v>0</v>
      </c>
    </row>
    <row r="50" spans="1:9" ht="63.75" x14ac:dyDescent="0.2">
      <c r="A50" s="77" t="s">
        <v>63</v>
      </c>
      <c r="B50" s="100" t="s">
        <v>46</v>
      </c>
      <c r="C50" s="96" t="s">
        <v>26</v>
      </c>
      <c r="D50" s="96">
        <v>1</v>
      </c>
      <c r="E50" s="79">
        <f t="shared" si="7"/>
        <v>14</v>
      </c>
      <c r="F50" s="80"/>
      <c r="G50" s="81">
        <f t="shared" si="1"/>
        <v>0</v>
      </c>
    </row>
    <row r="51" spans="1:9" ht="89.25" x14ac:dyDescent="0.2">
      <c r="A51" s="77" t="s">
        <v>47</v>
      </c>
      <c r="B51" s="100" t="s">
        <v>48</v>
      </c>
      <c r="C51" s="96" t="s">
        <v>26</v>
      </c>
      <c r="D51" s="96">
        <v>1</v>
      </c>
      <c r="E51" s="79">
        <f t="shared" si="7"/>
        <v>14</v>
      </c>
      <c r="F51" s="80"/>
      <c r="G51" s="81">
        <f>F51*E51</f>
        <v>0</v>
      </c>
    </row>
    <row r="52" spans="1:9" ht="114.75" x14ac:dyDescent="0.2">
      <c r="A52" s="77" t="s">
        <v>49</v>
      </c>
      <c r="B52" s="100" t="s">
        <v>96</v>
      </c>
      <c r="C52" s="78" t="s">
        <v>26</v>
      </c>
      <c r="D52" s="78">
        <v>1</v>
      </c>
      <c r="E52" s="79">
        <f t="shared" si="7"/>
        <v>14</v>
      </c>
      <c r="F52" s="80"/>
      <c r="G52" s="81">
        <f t="shared" si="1"/>
        <v>0</v>
      </c>
    </row>
    <row r="53" spans="1:9" ht="76.5" x14ac:dyDescent="0.2">
      <c r="A53" s="77" t="s">
        <v>50</v>
      </c>
      <c r="B53" s="100" t="s">
        <v>108</v>
      </c>
      <c r="C53" s="78" t="s">
        <v>119</v>
      </c>
      <c r="D53" s="78">
        <v>1</v>
      </c>
      <c r="E53" s="79">
        <f t="shared" si="7"/>
        <v>14</v>
      </c>
      <c r="F53" s="80"/>
      <c r="G53" s="81">
        <f t="shared" si="1"/>
        <v>0</v>
      </c>
    </row>
    <row r="54" spans="1:9" ht="51" x14ac:dyDescent="0.2">
      <c r="A54" s="77" t="s">
        <v>51</v>
      </c>
      <c r="B54" s="100" t="s">
        <v>52</v>
      </c>
      <c r="C54" s="78" t="s">
        <v>26</v>
      </c>
      <c r="D54" s="78">
        <v>1</v>
      </c>
      <c r="E54" s="79">
        <f t="shared" si="7"/>
        <v>14</v>
      </c>
      <c r="F54" s="80"/>
      <c r="G54" s="81">
        <f t="shared" si="1"/>
        <v>0</v>
      </c>
    </row>
    <row r="55" spans="1:9" ht="51" x14ac:dyDescent="0.2">
      <c r="A55" s="77" t="s">
        <v>53</v>
      </c>
      <c r="B55" s="100" t="s">
        <v>54</v>
      </c>
      <c r="C55" s="78" t="s">
        <v>26</v>
      </c>
      <c r="D55" s="78">
        <v>1</v>
      </c>
      <c r="E55" s="79">
        <f t="shared" si="7"/>
        <v>14</v>
      </c>
      <c r="F55" s="80"/>
      <c r="G55" s="81">
        <f t="shared" si="1"/>
        <v>0</v>
      </c>
    </row>
    <row r="56" spans="1:9" ht="51" x14ac:dyDescent="0.2">
      <c r="A56" s="77" t="s">
        <v>55</v>
      </c>
      <c r="B56" s="100" t="s">
        <v>56</v>
      </c>
      <c r="C56" s="78" t="s">
        <v>57</v>
      </c>
      <c r="D56" s="78">
        <v>1</v>
      </c>
      <c r="E56" s="79">
        <f t="shared" si="7"/>
        <v>14</v>
      </c>
      <c r="F56" s="80"/>
      <c r="G56" s="81">
        <f t="shared" si="1"/>
        <v>0</v>
      </c>
    </row>
    <row r="57" spans="1:9" ht="153" x14ac:dyDescent="0.2">
      <c r="A57" s="77" t="s">
        <v>58</v>
      </c>
      <c r="B57" s="99" t="s">
        <v>109</v>
      </c>
      <c r="C57" s="78" t="s">
        <v>66</v>
      </c>
      <c r="D57" s="78">
        <v>3.5</v>
      </c>
      <c r="E57" s="79">
        <f t="shared" si="7"/>
        <v>49</v>
      </c>
      <c r="F57" s="80"/>
      <c r="G57" s="81">
        <f t="shared" ref="G57" si="8">F57*E57</f>
        <v>0</v>
      </c>
      <c r="I57" s="98"/>
    </row>
    <row r="58" spans="1:9" ht="191.25" x14ac:dyDescent="0.2">
      <c r="A58" s="77" t="s">
        <v>117</v>
      </c>
      <c r="B58" s="99" t="s">
        <v>110</v>
      </c>
      <c r="C58" s="78" t="s">
        <v>26</v>
      </c>
      <c r="D58" s="78">
        <v>1</v>
      </c>
      <c r="E58" s="79">
        <f t="shared" si="7"/>
        <v>14</v>
      </c>
      <c r="F58" s="80"/>
      <c r="G58" s="81">
        <f t="shared" si="1"/>
        <v>0</v>
      </c>
    </row>
    <row r="59" spans="1:9" ht="12.75" x14ac:dyDescent="0.2">
      <c r="A59" s="82"/>
      <c r="B59" s="92" t="s">
        <v>59</v>
      </c>
      <c r="C59" s="83"/>
      <c r="D59" s="83">
        <v>0</v>
      </c>
      <c r="E59" s="83">
        <v>0</v>
      </c>
      <c r="F59" s="84"/>
      <c r="G59" s="85">
        <f>SUM(G60:G61)</f>
        <v>0</v>
      </c>
    </row>
    <row r="60" spans="1:9" ht="111" customHeight="1" x14ac:dyDescent="0.2">
      <c r="A60" s="77" t="s">
        <v>79</v>
      </c>
      <c r="B60" s="101" t="s">
        <v>120</v>
      </c>
      <c r="C60" s="78" t="s">
        <v>26</v>
      </c>
      <c r="D60" s="78">
        <v>1</v>
      </c>
      <c r="E60" s="79">
        <f>D60*$A$13</f>
        <v>14</v>
      </c>
      <c r="F60" s="80"/>
      <c r="G60" s="81">
        <f t="shared" si="1"/>
        <v>0</v>
      </c>
    </row>
    <row r="61" spans="1:9" ht="89.25" x14ac:dyDescent="0.2">
      <c r="A61" s="77" t="s">
        <v>60</v>
      </c>
      <c r="B61" s="99" t="s">
        <v>121</v>
      </c>
      <c r="C61" s="78" t="s">
        <v>26</v>
      </c>
      <c r="D61" s="78">
        <v>1</v>
      </c>
      <c r="E61" s="79">
        <f>D61*$A$13</f>
        <v>14</v>
      </c>
      <c r="F61" s="80"/>
      <c r="G61" s="81">
        <f t="shared" si="1"/>
        <v>0</v>
      </c>
    </row>
    <row r="62" spans="1:9" ht="12.75" x14ac:dyDescent="0.2">
      <c r="A62" s="82"/>
      <c r="B62" s="92" t="s">
        <v>67</v>
      </c>
      <c r="C62" s="83"/>
      <c r="D62" s="83">
        <v>0</v>
      </c>
      <c r="E62" s="86">
        <v>0</v>
      </c>
      <c r="F62" s="84"/>
      <c r="G62" s="85">
        <f>SUM(G63:G68)</f>
        <v>0</v>
      </c>
    </row>
    <row r="63" spans="1:9" ht="63.75" x14ac:dyDescent="0.2">
      <c r="A63" s="77" t="s">
        <v>61</v>
      </c>
      <c r="B63" s="100" t="s">
        <v>111</v>
      </c>
      <c r="C63" s="96" t="s">
        <v>26</v>
      </c>
      <c r="D63" s="96">
        <v>1</v>
      </c>
      <c r="E63" s="79">
        <f>D63*$A$13</f>
        <v>14</v>
      </c>
      <c r="F63" s="80"/>
      <c r="G63" s="81">
        <f t="shared" si="1"/>
        <v>0</v>
      </c>
    </row>
    <row r="64" spans="1:9" ht="140.25" x14ac:dyDescent="0.2">
      <c r="A64" s="77" t="s">
        <v>62</v>
      </c>
      <c r="B64" s="100" t="s">
        <v>112</v>
      </c>
      <c r="C64" s="96" t="s">
        <v>26</v>
      </c>
      <c r="D64" s="96">
        <v>1</v>
      </c>
      <c r="E64" s="79">
        <f t="shared" ref="E64:E68" si="9">D64*$A$13</f>
        <v>14</v>
      </c>
      <c r="F64" s="80"/>
      <c r="G64" s="81">
        <f t="shared" si="1"/>
        <v>0</v>
      </c>
    </row>
    <row r="65" spans="1:7" ht="140.25" x14ac:dyDescent="0.2">
      <c r="A65" s="77" t="s">
        <v>95</v>
      </c>
      <c r="B65" s="100" t="s">
        <v>114</v>
      </c>
      <c r="C65" s="96" t="s">
        <v>26</v>
      </c>
      <c r="D65" s="96">
        <v>1</v>
      </c>
      <c r="E65" s="79">
        <f t="shared" ref="E65:E67" si="10">D65*$A$13</f>
        <v>14</v>
      </c>
      <c r="F65" s="80"/>
      <c r="G65" s="81">
        <f t="shared" ref="G65:G67" si="11">F65*E65</f>
        <v>0</v>
      </c>
    </row>
    <row r="66" spans="1:7" ht="114.75" x14ac:dyDescent="0.2">
      <c r="A66" s="77" t="s">
        <v>113</v>
      </c>
      <c r="B66" s="100" t="s">
        <v>131</v>
      </c>
      <c r="C66" s="96" t="s">
        <v>26</v>
      </c>
      <c r="D66" s="96">
        <v>1</v>
      </c>
      <c r="E66" s="79">
        <f t="shared" si="10"/>
        <v>14</v>
      </c>
      <c r="F66" s="80"/>
      <c r="G66" s="81">
        <f t="shared" si="11"/>
        <v>0</v>
      </c>
    </row>
    <row r="67" spans="1:7" ht="140.25" x14ac:dyDescent="0.2">
      <c r="A67" s="77" t="s">
        <v>115</v>
      </c>
      <c r="B67" s="100" t="s">
        <v>122</v>
      </c>
      <c r="C67" s="96" t="s">
        <v>26</v>
      </c>
      <c r="D67" s="96">
        <v>1</v>
      </c>
      <c r="E67" s="79">
        <f t="shared" si="10"/>
        <v>14</v>
      </c>
      <c r="F67" s="80"/>
      <c r="G67" s="81">
        <f t="shared" si="11"/>
        <v>0</v>
      </c>
    </row>
    <row r="68" spans="1:7" ht="115.5" thickBot="1" x14ac:dyDescent="0.25">
      <c r="A68" s="77" t="s">
        <v>116</v>
      </c>
      <c r="B68" s="102" t="s">
        <v>123</v>
      </c>
      <c r="C68" s="97" t="s">
        <v>26</v>
      </c>
      <c r="D68" s="97">
        <v>1</v>
      </c>
      <c r="E68" s="79">
        <f t="shared" si="9"/>
        <v>14</v>
      </c>
      <c r="F68" s="95"/>
      <c r="G68" s="90">
        <f t="shared" ref="G68" si="12">F68*E68</f>
        <v>0</v>
      </c>
    </row>
    <row r="69" spans="1:7" ht="12.75" x14ac:dyDescent="0.2">
      <c r="A69" s="42"/>
      <c r="B69" s="42"/>
      <c r="C69" s="88"/>
      <c r="D69" s="88"/>
      <c r="E69" s="89"/>
      <c r="F69" s="93" t="s">
        <v>64</v>
      </c>
      <c r="G69" s="94">
        <f>G62+G59+G46+G35+G29+G23+G16</f>
        <v>0</v>
      </c>
    </row>
    <row r="70" spans="1:7" ht="12.75" x14ac:dyDescent="0.2">
      <c r="A70" s="42"/>
      <c r="B70" s="42"/>
      <c r="C70" s="88"/>
      <c r="D70" s="88"/>
      <c r="E70" s="88"/>
      <c r="F70" s="77" t="s">
        <v>65</v>
      </c>
      <c r="G70" s="81">
        <f>G69*0.16</f>
        <v>0</v>
      </c>
    </row>
    <row r="71" spans="1:7" ht="13.5" thickBot="1" x14ac:dyDescent="0.25">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2017-04-10T18:34:03Z</dcterms:modified>
</cp:coreProperties>
</file>