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7329"/>
  <workbookPr defaultThemeVersion="164011"/>
  <mc:AlternateContent xmlns:mc="http://schemas.openxmlformats.org/markup-compatibility/2006">
    <mc:Choice Requires="x15">
      <x15ac:absPath xmlns:x15ac="http://schemas.microsoft.com/office/spreadsheetml/2010/11/ac" url="C:\Users\Alejandro\Desktop\EXPEDIENTES 2017\CDI-BAÑOS\LIICTACION 2017 PROII\P12.BELEN-M.MADRID\"/>
    </mc:Choice>
  </mc:AlternateContent>
  <bookViews>
    <workbookView xWindow="0" yWindow="0" windowWidth="20490" windowHeight="7530" activeTab="1"/>
  </bookViews>
  <sheets>
    <sheet name="RESUMEN BAÑOS" sheetId="2" r:id="rId1"/>
    <sheet name="BAÑOS" sheetId="1" r:id="rId2"/>
  </sheets>
  <definedNames>
    <definedName name="_xlnm.Print_Area" localSheetId="1">BAÑOS!$A$1:$G$74</definedName>
    <definedName name="_xlnm.Print_Area" localSheetId="0">'RESUMEN BAÑOS'!$A$1:$F$43</definedName>
    <definedName name="BONFIL">#REF!</definedName>
    <definedName name="C_27_SAMULA">#REF!</definedName>
    <definedName name="C_8_SAMULA">#REF!</definedName>
    <definedName name="DELICIAS">#REF!</definedName>
    <definedName name="GORDILLO">#REF!</definedName>
    <definedName name="L_CARDENAS">#REF!</definedName>
    <definedName name="PICH">#REF!</definedName>
    <definedName name="TEPEYAC">#REF!</definedName>
    <definedName name="_xlnm.Print_Titles" localSheetId="1">BAÑOS!$1:$14</definedName>
    <definedName name="_xlnm.Print_Titles" localSheetId="0">'RESUMEN BAÑOS'!$1:$13</definedName>
    <definedName name="VILLA_MERCEDES">#REF!</definedName>
  </definedName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3" i="1" l="1"/>
  <c r="E57" i="1" l="1"/>
  <c r="G57" i="1" s="1"/>
  <c r="E66" i="1"/>
  <c r="G66" i="1" s="1"/>
  <c r="E65" i="1"/>
  <c r="G65" i="1" s="1"/>
  <c r="E67" i="1"/>
  <c r="G67" i="1" s="1"/>
  <c r="E20" i="1"/>
  <c r="E27" i="1"/>
  <c r="G27" i="1" s="1"/>
  <c r="E64" i="1"/>
  <c r="E45" i="1"/>
  <c r="E40" i="1"/>
  <c r="E22" i="1"/>
  <c r="E17" i="1"/>
  <c r="G17" i="1" s="1"/>
  <c r="E60" i="1"/>
  <c r="E56" i="1"/>
  <c r="E51" i="1"/>
  <c r="E44" i="1"/>
  <c r="E38" i="1"/>
  <c r="E31" i="1"/>
  <c r="E21" i="1"/>
  <c r="E47" i="1"/>
  <c r="E52" i="1"/>
  <c r="E32" i="1"/>
  <c r="E24" i="1"/>
  <c r="E63" i="1"/>
  <c r="E55" i="1"/>
  <c r="E50" i="1"/>
  <c r="E42" i="1"/>
  <c r="E37" i="1"/>
  <c r="E28" i="1"/>
  <c r="E19" i="1"/>
  <c r="E36" i="1"/>
  <c r="E68" i="1"/>
  <c r="E54" i="1"/>
  <c r="E48" i="1"/>
  <c r="E41" i="1"/>
  <c r="E34" i="1"/>
  <c r="G34" i="1" s="1"/>
  <c r="E25" i="1"/>
  <c r="E18" i="1"/>
  <c r="E30" i="1"/>
  <c r="E61" i="1"/>
  <c r="E58" i="1"/>
  <c r="E53" i="1"/>
  <c r="E49" i="1"/>
  <c r="E43" i="1"/>
  <c r="E39" i="1"/>
  <c r="E33" i="1"/>
  <c r="E26" i="1"/>
  <c r="A12" i="1" l="1"/>
  <c r="G68" i="1" l="1"/>
  <c r="G64" i="1" l="1"/>
  <c r="G63" i="1"/>
  <c r="G61" i="1"/>
  <c r="G60" i="1"/>
  <c r="G58" i="1"/>
  <c r="G56" i="1"/>
  <c r="G55" i="1"/>
  <c r="G54" i="1"/>
  <c r="G53" i="1"/>
  <c r="G52" i="1"/>
  <c r="G51" i="1"/>
  <c r="G50" i="1"/>
  <c r="G49" i="1"/>
  <c r="G48" i="1"/>
  <c r="G47" i="1"/>
  <c r="G45" i="1"/>
  <c r="G44" i="1"/>
  <c r="G43" i="1"/>
  <c r="G42" i="1"/>
  <c r="G41" i="1"/>
  <c r="G40" i="1"/>
  <c r="G39" i="1"/>
  <c r="G38" i="1"/>
  <c r="G37" i="1"/>
  <c r="G36" i="1"/>
  <c r="G33" i="1"/>
  <c r="G32" i="1"/>
  <c r="G31" i="1"/>
  <c r="G30" i="1"/>
  <c r="G28" i="1"/>
  <c r="G26" i="1"/>
  <c r="G25" i="1"/>
  <c r="G24" i="1"/>
  <c r="G22" i="1"/>
  <c r="G21" i="1"/>
  <c r="G20" i="1"/>
  <c r="G19" i="1"/>
  <c r="G18" i="1"/>
  <c r="G62" i="1" l="1"/>
  <c r="F21" i="2" s="1"/>
  <c r="G35" i="1"/>
  <c r="F18" i="2" s="1"/>
  <c r="G16" i="1"/>
  <c r="F15" i="2" s="1"/>
  <c r="G23" i="1"/>
  <c r="F16" i="2" s="1"/>
  <c r="G29" i="1"/>
  <c r="F17" i="2" s="1"/>
  <c r="G46" i="1"/>
  <c r="F19" i="2" s="1"/>
  <c r="G59" i="1"/>
  <c r="F20" i="2" s="1"/>
  <c r="G69" i="1" l="1"/>
  <c r="G70" i="1" s="1"/>
  <c r="F24" i="2"/>
  <c r="G71" i="1" l="1"/>
  <c r="A10" i="1"/>
  <c r="A9" i="1"/>
  <c r="A8" i="1"/>
  <c r="A7" i="1"/>
  <c r="A6" i="1"/>
  <c r="F25" i="2" l="1"/>
  <c r="F26" i="2" s="1"/>
</calcChain>
</file>

<file path=xl/sharedStrings.xml><?xml version="1.0" encoding="utf-8"?>
<sst xmlns="http://schemas.openxmlformats.org/spreadsheetml/2006/main" count="185" uniqueCount="132">
  <si>
    <t>COMISION ESTATAL DE DESARROLLO DE SUELO Y VIVIENDA</t>
  </si>
  <si>
    <t>CLAVE</t>
  </si>
  <si>
    <t>DESCRIPCION</t>
  </si>
  <si>
    <t>UNIDAD</t>
  </si>
  <si>
    <t>CANTIDAD</t>
  </si>
  <si>
    <t>P.U.</t>
  </si>
  <si>
    <t>IMPORTE</t>
  </si>
  <si>
    <t>M2</t>
  </si>
  <si>
    <t>SUBTOTAL</t>
  </si>
  <si>
    <t>IVA</t>
  </si>
  <si>
    <t>TOTAL</t>
  </si>
  <si>
    <t>TIPO</t>
  </si>
  <si>
    <t>SUBCAPITULO</t>
  </si>
  <si>
    <t>ALBAÑILERÍA</t>
  </si>
  <si>
    <t>IMPORTE  TOTAL</t>
  </si>
  <si>
    <t>CIMENTACION</t>
  </si>
  <si>
    <t>CIM-01</t>
  </si>
  <si>
    <t>TRAZO Y NIVELACION EN AREA DE CONSTRUCCION ESTABLECIENDO REFERENCIAS. INCLUYE USO DE EQUIPO Y HMTAS. NECESARIOS PARA EL TRABAJO, MATERIALES Y MANO DE OBRA.</t>
  </si>
  <si>
    <t>CIM-02</t>
  </si>
  <si>
    <t>M3</t>
  </si>
  <si>
    <t>CIM-04</t>
  </si>
  <si>
    <t>ESTRUCTURA</t>
  </si>
  <si>
    <t>EST-01</t>
  </si>
  <si>
    <t>EST-02</t>
  </si>
  <si>
    <t>ALBAÑILERIA</t>
  </si>
  <si>
    <t>ALB-03</t>
  </si>
  <si>
    <t>PZA</t>
  </si>
  <si>
    <t xml:space="preserve">FIRME DE CONCRETO f'c= 150 KG/CM2 DE 8 CM DE ESPESOR PROMEDIO, CON ACABADO PULIDO  INCLUYE  USO DE EQUIPO Y HMTAS. NECESARIOS PARA EL TRABAJO, MATERIALES Y MANO DE OBRA </t>
  </si>
  <si>
    <t>ALB-01</t>
  </si>
  <si>
    <t>ALB-02</t>
  </si>
  <si>
    <t>ALB-04</t>
  </si>
  <si>
    <t>CONSTRUCCIÓN DE SARDINEL A BASE DE CONCRETO SIMPLE CON RESISTENCIA DE F´C=150 KG/CM2 DE 10 X 10 CM CON ARISTAS BOLEADAS CON RECUBRIMIENTO IGUAL AL PISO, INCLUYE: CIMBRA, DESCIMBRA Y ACARREO DE MATERIALES HASTA EL LUGAR DE SU UTILIZACIÓN, DESPERDICIOS, LIMPIEZA Y TODO LO NECESARIO PARA SU CORRECTA EJECUCIÓN.</t>
  </si>
  <si>
    <t>ACABADOS</t>
  </si>
  <si>
    <t>CHAFLAN PERIMETRAL (SOBRE CAPA DE CALCRETO EN AZOTEA), DE 5 CM. POR LADO TIPO MEDIA CAÑA, CON MORTERO DE CEM-POLVO DE PIEDRA PROP. 1:5, USO DE EQUIPO Y HMTAS. NECESARIOS PARA EL TRABAJO, MATERIALES Y MANO DE OBRA.</t>
  </si>
  <si>
    <t>ACB-06</t>
  </si>
  <si>
    <t>ACB-05</t>
  </si>
  <si>
    <t>ACB-07</t>
  </si>
  <si>
    <t>ACB-08</t>
  </si>
  <si>
    <t>ACB-10</t>
  </si>
  <si>
    <t>INSTALACION HIDRAULICA, SANITARIA Y ELECTRICA</t>
  </si>
  <si>
    <t>INS-01</t>
  </si>
  <si>
    <t>SALIDA HIDRAULICA PARA ALIMENTACION DE MUEBLES SANITARIOS CON TUBERIA Y ACCESORIOS DE POLIPROPILENO COPOLIMERO RANDOM (TIPO 3) MCA. TUBOPLUS Ó SIMILAR Y/O TUBERIA Y ACCESORIOS DE CPVC (POLICLORURO DE VINILO CLORADO), PARA CONDUCCION DE AGUA FRIA Y CALIENTE, OCULTAS EN MURO DE BLOCK. INCLUYE  RAMALEO DESDE SALIDA DE TINACO HASTA SALIDAS  PARA LOS MUEBLES CON CONECTORES, PREPARACION PARA CALENTADOR, RANURADO Y DETALLADO EN MURO DE BLOCK, PRUEBAS NECESARIAS PARA SU BUEN FUNCIONAMIENTO, USO DE EQUIPO Y HMTAS. NECESARIOS PARA EL TRABAJO, MATERIALES Y MANO DE OBRA.</t>
  </si>
  <si>
    <t>SAL</t>
  </si>
  <si>
    <t>INS-02</t>
  </si>
  <si>
    <t>SALIDA SANITARIA PARA MUEBLES CON TUBERIA Y ACCESORIOS DE PVC SANITARIO DE NORMA DE 2" Y 4" Ø. INCLUYE SALIDA PARA, VENTILACION DEL SISTEMA, CON TUBO PVC DE 2"Ø (HASTA 20 CM SOBRE EL NIVEL DE AZOTEA), REMATE VENTILA, VER DETALLE EN PLANO, PRUEBAS NECESARIAS PARA SU BUEN FUNCIONAMIENTO USO DE EQUIPO Y HMTAS. NECESARIOS PARA EL TRABAJO, MATERIALES Y MANO DE OBRA.</t>
  </si>
  <si>
    <t>INS-03</t>
  </si>
  <si>
    <t>SUMINISTRO Y COLOCACION LUMINARIA CON SOQUET TIPO SPOT DE CONO DE EMPOTRAR COLOR BLANCO CON LAMPARA TIPO AHORRADOR DE 26 WATTS, INCLUYE: USO DE EQUIPO Y HMTAS. NECESARIOS PARA EL TRABAJO, MATERIALES Y MANO DE OBRA.</t>
  </si>
  <si>
    <t>INS-05</t>
  </si>
  <si>
    <t>SUMINISTRO Y COLOCACION DE W.C. TANQUE BAJO COLOR BLANCO CAPIZZI MOD. LERMA REDONDO (O SIMILAR). INCLUYE ACCESORIOS Y HERRAJES DEL TANQUE, CONECTOR KOFLEX O SIMILAR, LLAVE ESCUADRA DE PASO, CUELLO DE CERA, PRUEBAS NECESARIA PARA SU BUEN FUNCIONAMIENTO, USO DE EQUIPO Y HMTAS. NECESARIOS PARA EL TRABAJO, MATERIALES Y MANO DE OBRA.</t>
  </si>
  <si>
    <t>INS-06</t>
  </si>
  <si>
    <t>INS-07</t>
  </si>
  <si>
    <t>INS-08</t>
  </si>
  <si>
    <t>SUMINISTRO Y COLOCACION DE COLADERA GIRATORIA, CON TRAMPA, DE PVC DE 4" DE DIÁMETRO. INCLUYE USO DE EQUIPO Y HMTAS. NECESARIOS PARA EL TRABAJO, MATERIALES Y MANO DE OBRA.</t>
  </si>
  <si>
    <t>INS-09</t>
  </si>
  <si>
    <t>SUMINISTRO Y COLOCACION DE REGADERA CROMADA DICA O SIMILAR, LINEA ECONOMICA. INCLUYE BRAZO Y CHAPETON, USO DE EQUIPO Y HMTAS. NECESARIOS PARA EL TRABAJO, MATERIALES Y MANO DE OBRA.</t>
  </si>
  <si>
    <t>INS-10</t>
  </si>
  <si>
    <t>SUMINISTRO Y COLOCACION DE LLAVE DE EMPOTRAR ROSCABLE, DICA O SIMILAR, CON MANERAL Y CHAPETON, DE 1/2" Ø, PARA REGADERA. INCLUYE USO DE EQUIPO Y HMTAS. NECESARIOS PARA EL TRABAJO, MATERIALES Y MANO DE OBRA.</t>
  </si>
  <si>
    <t>JGO.</t>
  </si>
  <si>
    <t>INS-11</t>
  </si>
  <si>
    <t>PUERTAS Y VENTANAS</t>
  </si>
  <si>
    <t>PVN-02</t>
  </si>
  <si>
    <t>OBE-01</t>
  </si>
  <si>
    <t>OBE-02</t>
  </si>
  <si>
    <t>INS-04</t>
  </si>
  <si>
    <t>SUB-TOTAL</t>
  </si>
  <si>
    <t>I.V.A.</t>
  </si>
  <si>
    <t>M</t>
  </si>
  <si>
    <t>OBRA EXTERIOR</t>
  </si>
  <si>
    <t>CIM-03</t>
  </si>
  <si>
    <t>CIM-05</t>
  </si>
  <si>
    <t>CIM-06</t>
  </si>
  <si>
    <t>EST-03</t>
  </si>
  <si>
    <t>EST-04</t>
  </si>
  <si>
    <t>ALB-05</t>
  </si>
  <si>
    <t>ACB-01</t>
  </si>
  <si>
    <t>ACB-02</t>
  </si>
  <si>
    <t>ACB-03</t>
  </si>
  <si>
    <t>ACB-04</t>
  </si>
  <si>
    <t>ACB-09</t>
  </si>
  <si>
    <t>PVN-01</t>
  </si>
  <si>
    <t>PUERTA Y VENTANA</t>
  </si>
  <si>
    <t>CUARTO PARA BAÑO</t>
  </si>
  <si>
    <t>FORJADO DE DADOS DE SECCION 30x30CM POR ALTURA VARIABLE, PARA ANCLAJE DE CASTILLOS EN CIMENTACION DE MAMPOSTERIA, CON CONCRETO CONCRETO HECHO EN OBRA DE F`C=150 KG/CM2, REFORZADO CON ARMADURA ELECTROSOLDADA TIPO 15-15-4. INCLUYE: USO DE EQUIPO Y HMTAS. NECESARIOS PARA EL TRABAJO, MATERIALES Y MANO DE OBRA.</t>
  </si>
  <si>
    <t>CADENA DE DESPLANTE DE SECCION 15x20 CM DE CONCRETO, ELABORADO EN OBRA  DE f'c=150 KG/CM2, ACABADO COMUN, REFORZADO CON ARMADURA ELECTROSOLDADA TIPO 15x20-4. INCLUYE: APLICACION DE IMPERMEABILIZANTE EN LAS TRES CARAS, USO DE EQUIPO Y HMTAS. NECESARIOS PARA EL TRABAJO, MATERIALES, MANO DE OBRA.</t>
  </si>
  <si>
    <t>SUMINISTRO, RELLENO Y COMPACTACION DE MATERIAL INERTE DE BANCO ( SASCAB) EN CAPAS, CON PISON DE MANO Y AGUA NECESARIA, INCLUYE: ACARREO DENTRO DE LA OBRA, USO DE EQUIPO Y HERRAMIENTAS NECESARIOS PARA EL TRABAJO,</t>
  </si>
  <si>
    <t>MURO CON BLOCK DE DE 15x20x40 CM ASENTADO Y JUNTADO, A PLOMO Y NIVEL, CON MORTERO DE CEM-POLVO DE PIEDRA EN PROP. 1:5 ACABADO COMUN (MEZCLA RECORTADA). INCLUYE USO DE EQUIPO Y HMTAS. NECESARIOS PARA EL TRABAJO, MATERIALES Y MANO DE OBRA.</t>
  </si>
  <si>
    <t>CASTILLO DE SECCION DE 15x15 CM CON CONCRETO, ELABORADO EN OBRA  DE f'c=150 KG/CM2 ACABADO COMUN (SIN OQUEDADES Y REBABAS, A PLOMO Y ALINEADO CON MURO DE BLOCK) REFORZADO CON ARMADURA ELECTROSOLDADA TIPO 15x15-4 ANCLADO EN EL REFUERZO DE DADO DE CONCRETO. INCLUYE: CIMBRA, VIBRADO Y CURADO, USO DE EQUIPO Y HMTAS. NECESARIOS PARA EL TRABAJO, MATERIALES,MANO DE OBRA.</t>
  </si>
  <si>
    <t xml:space="preserve">TECHO DE VIGUETA PRETENZADA TIPO 12-5 Y BOVEDILLA DE 15x25x56 CM CON UNA CAPA (A COMPRESION) DE CONCRETO, ELABORADO EN OBRA DE f'c=200 KG/CM2 DE 5 CM DE ESPESOR, REFORZADO POR TEMPERATURA CON MALLA ELECTROSOLDADA TIPO 6x6-10/10. INCLUYE: CIMBRA, TENDIDO, CURADO, APLICACION DE UNA CAPA DE LECHADA DE CEMENTO-AGUA (DERRETIDO) SOBRE EL CONCRETO FRAGUADO, USO DE EQUIPO Y HMTAS. NECESARIOS PARA EL TRABAJO, MATERIALES Y MANO DE OBRA </t>
  </si>
  <si>
    <t xml:space="preserve">FORJADO DE BASE PARA TINACO CON BLOCK DE 15x20x40 CM. ASENTADO Y JUNTADO CON MORTERO DE CEM-POLVO DE PIEDRA EN PROP. 1:5, RELLENOS DE CONCRETO F'C=100 KG/CM2, Y CUBIERTA CON UNA LOSA DE CONCRETO DE 1.00 X 1.00 M, ELABORADO EN OBRA f'c= 150 KG/CM2 DE 8 CM DE ESPESOR, REFORZADO CON MALLA ELECTROSOLDADA TIPO 6*6-10/10 Y  CON VARILLA CORRUGADA DE 3/8" Ø @15 CMS. APLANADOS A DOS CAPAS CON RICHIADO DE MORTERO CEM-POLVO DE PIEDRA PROP. 1:5 Y EMPARCHE ACABADO ESTUCADO CON MORTERO DE CEM-CAL-POLVO DE PIEDRA PROP-1:2:6. INCLUYE  USO DE EQUIPO Y HMTAS. NECESARIOS PARA EL TRABAJO, MATERIALES Y MANO DE OBRA </t>
  </si>
  <si>
    <t>APLANADOS EN MUROS  EXTERIOR A DOS CAPAS CON ESPESOR DE 1 CM, A PLOMO Y REGLA CON RICH Y EMPARCHE ACABADO ESTUCADO, CON MORTEROS DE CEM-POLVO DE P. PRPO. 1:5 Y CEM-CAL-POLVO DE P. PROP. 1:2:6. INCLUYE: REMATES, USO DE EQUIPO Y HMTAS. NECESARIOS PARA EL TRABAJO, MATERIALES Y MANO DE OBRA.</t>
  </si>
  <si>
    <t>APLANADOS EN MUROS INTERIOR  A DOS CAPAS CON ESPESOR DE 1 CM, A PLOMO Y REGLA CON RICH Y EMPARCHE ACABADO ESTUCADO, CON MORTEROS DE CEM-POLVO DE P. PRPO. 1:5 Y CEM-CAL-POLVO DE P. PROP. 1:2:6. INCLUYE  REMATES, USO DE EQUIPO Y HMTAS. NECESARIOS PARA EL TRABAJO, MATERIALES Y MANO DE OBRA.</t>
  </si>
  <si>
    <t>APLANADOS EN PLAFON A DOS CAPAS CON ESPESOR DE 1 CM, A PLOMO Y REGLA CON RICH Y EMPARCHE ACABADO ESTUCADO, CON MORTEROS DE CEM-POLVO DE P. PRPO. 1:5 Y CEM-CAL-POLVO DE P. PROP. 1:2:6. INCLUYE  REMATES, USO DE EQUIPO Y HMTAS. NECESARIOS PARA EL TRABAJO, MATERIALES Y MANO DE OBRA.</t>
  </si>
  <si>
    <t>EMBOQUILLADOS EN ARISTAS  DE CLAROS DE PUERTAS Y VENTANAS (PARA ESCUADRAR Y AJUSTAR ALTURAS) A UNA CAPA CON ESPESOR DE 1 CM, A PLOMO Y REGLA CON EMPARCHE ACABADO ESTUCADO DE MORTERO CEM-CAL-POLVO DE PIEDRA PROP. 1:2:6. INCLUYE USO DE EQUIPO Y HMTAS. NECESARIOS PARA EL TRABAJO, MATERIALES Y MANO DE OBRA.</t>
  </si>
  <si>
    <t>SALIDA ELECTRICA DE CENTRO Y/O CONTACTO CON POLIDUCTO NARANJA DE Ø 1/2" INCLUYE: CHALUPAS Y CAJAS REGISTRO DE PVC CON TAPAS, CABLES THW MCA. IUSA (O SIMILAR EN CALIDAD) CALIBRES 10, 12 Y 14, UN CONTACTO Y UN APAGADOR MCA. BTICINO (O SIMILAR EN CALIDAD), PLACA DE 1 Y 3 VENTANAS MCA. BTICINO (O SIMILAR EN CALIDAD), CINTA AISLANTE, PRUEBAS NECESARIAS PARA SU BUEN FUNCIONAMIENTO, USO DE EQUIPO Y HMTAS. NECESARIOS PARA EL TRABAJO, MATERIALES Y MANO DE OBRA. EN ESTE CONCEPTO SE DEBERA INCLUIR, EN FORMA PRORRATEADA, LOS MATERIALES Y MANO DE OBRA NECESARIOS PARA LA INTERCONECCION ELECTRICA DE LA VIVIENDA AL MURETE DE ACOMETIDA ELECTRICA (CONSIDERAR 8.00 M DE DISTANCIA PARA LO CABLES NECESARIOS)</t>
  </si>
  <si>
    <t xml:space="preserve">SUMINISTRO Y APLICACIÓN A DOS MANOS, DE PINTURA VINILICA TIPO PRO-1000  MARCA COMEX O SIMILAR  (COLOR BLANCO), EN PLAFON. INCLUYE PREPARACIÓN DE SUPERFICIE, SUMINISTRO Y APLICACIÓN DE SELLADOR 5x1 MARCA COMEX O SIMILAR. USO DE HMTAS. Y EQUIPO NECESARIOS PARA EL TRABAJO, MATERIALES Y MANO DE OBRA </t>
  </si>
  <si>
    <t>OBE-03</t>
  </si>
  <si>
    <t>SUMINISTRO Y COLOCACION DE LAVABO DE COLOR BLANCO AMERICAN STANDARD MOD. VERACRUZ (O SIMILAR). INCLUYE CONECTOR KOFLEX O SIMILAR, LLAVE ESCUADRA DE PASO, UNICOPLE DE HULE DE 2" A 1 1/2" Ø, CESPOL DE PLASTICO MARCA REX (O SIMILAR), LLAVE INDIVIDUAL CON MANERAL DICA O SIMILAR, UÑAS DE LAMINA Y PIJAS PARA SU FIJACION Y SOPORTE, CANES DE MADERA, PRUEBAS NECESARIAS PARA SU BUEN FUNCIONAMIENTO, USO DE EQUIPO Y HMTAS. NECESARIOS PARA EL TRABAJO, MATERIALES Y MANO DE OBRA.</t>
  </si>
  <si>
    <t>ACABADO EN AZOTEA, CON CALCRETO DE 3 CM DE ESPESOR PROMEDIO  A BASE DE CEM-CAL-POLVO DE PIDERA-GRAVA  EN PROP 1:9:18:27. INCLUYE LECHADA, USO DE EQUIPO Y HMTAS. NECESARIOS PARA EL TRABAJO, MATERIALES Y MANO DE OBRA.</t>
  </si>
  <si>
    <t>CIMENTACION CON MAMPOSTERIA DE ANCHO Y ALTURA VARIABLE, MEDIDO DESDE EL FONDO DE CEPA, CON PIEDRA DE LA REGION, ASENTADA Y JUNTADA A NIVEL Y PLOMO, CON MORTERO DE CEM-CAL-POLVO DE PIEDRA, PROPORCION 1:2:6, ACABADO ENTRAÑADO.</t>
  </si>
  <si>
    <t>PISO FABRICADO A BASE DE CONCRETO F'C=150 KGS/CM2 DE 8 CMS. DE ESPESOR HECHO EN OBRA, ACABADO ESCOBILLADO, INCLUYE: CIMBRA EN FRONTERAS, COLADO, CURADO,  MATERIALES,EQUIPO,  MANO DE OBRA Y HERRAMIENTAS.NIVELACION, COMPACTACION.</t>
  </si>
  <si>
    <t xml:space="preserve">SUMINISTRO Y COLOCACIÒN DE AZULEJO 20x30 CM. EN MUROS EN AREA DE REGADERA COLOR QUE INDIQUE LA SUPERVISIÓN, ASENTADO CON ASENTADO CON PEGAZULEJO Y JUNTEADO CON CEMENTO BLANCO, INCLUYE: REPELLADO CON MORTERO CEMENTO ARENA 1:5, SUMINISTRO, COLOCACION, CORTES A 45° Y DESPERDICIOS, USO DE HMTAS. Y EQUIPO NECESARIOS PARA EL TRABAJO, MATERIALES Y MANO DE OBRA  </t>
  </si>
  <si>
    <t>EST-05</t>
  </si>
  <si>
    <t>PROGRAMA: MEJORAMIENTO DE VIVIENDA 2017</t>
  </si>
  <si>
    <t>EXCAVACION TIPO B  POR MEDIO MANUAL O MECANICO, PARA FORMACION DE CEPAS DE CIMENTACION INCLUYE AFINE DEL FONDO Y TALUD, ACARREO DEL PRODUCTO HASTA 20M</t>
  </si>
  <si>
    <t>CASTILLO AHOGADO EN MURO DE BLOCK DE 15X20X40 CMS DE SECCIÓN, CONCRETO F'C=150 KG/CM2, ARMADO CON VARILLA DEL NO.3, INCL. ANCLAJES., HERRAMIENTA, MATERIALES MANO DE OBRA.</t>
  </si>
  <si>
    <t>CADENA DE NIVELACION Y CERRAMIENTO  DE SECCION 15x20 CM DE CONCRETO, ELABORADO EN OBRA DE f'c=150 KG/CM2 ACABADO COMUN (SIN OQUEDADES Y REBABAS, Y ALINEADA A PLOMO Y NIVEL CON MURO DE BLOCK) REFORZADO CON ARMADURA ELECTROSOLDADA TIPO 15x20-4. INCLUYE: CIMBRA, VIBRADO Y CURADO, USO DE EQUIPO Y HMTAS. NECESARIOS PARA EL TRABAJO, MATERIALES, MANO DE OBRA.</t>
  </si>
  <si>
    <t xml:space="preserve">SUMINISTRO Y APLICACIÓN A DOS MANOS, EN INTERIOR Y EXTERIOR, DE PINTURA VINILICA TIPO PRO-1000 MARCA COMEX O SIMILAR, EN MUROS. INCLUYE: PREPARACIÓN DE SUPERFICIE, SUMINISTRO Y APLICACIÓN DE SELLADOR 5x1 MARCA COMEX, USO DE HMTAS. Y EQUIPO NECESARIOS PARA EL TRABAJO, MATERIALES Y MANO DE OBRA </t>
  </si>
  <si>
    <t xml:space="preserve">SUMINISTRO Y COLOCACION DE PISO DE LOSETA DE CERAMICA ANTIDERRAPANTE DE 33X33 CMS DE PRIMERA CALIDAD RESISTENCIA A LA ABRASIÒN  ISO 10545-7 DE PEI4 COLOR BEIGE O SIMILAR, ASENTADO CON PEGAZULEJO Y JUNTEADO CON CEMENTO BLANCO SEPARACION MAX. DE 3 MM, CON PENDIENTE MAX. DE 2% EN DIRECCION A LA COLADERA.INCLUYE: USO DE HMTAS. Y EQUIPO NECESARIOS PARA EL TRABAJO, MATERIALES Y MANO DE OBRA  </t>
  </si>
  <si>
    <t>SUMINISTRO Y COLOCACION DE ACCESORIOS  DE BAÑO, CAPIZZI  MOD. LERMA O SIMILAR, PORCELANIZADOS PARA EMPOTRAR (PAPELERA, TOALLERO, CEPILLERO, JABONERAS Y GANCHO). INCLUYE MORT. CEM-POLVO DE PIEDRA PROP. 1:5 Y LECHADA DE CEMENTO BLANCO, USO DE EQUIPO Y HMTAS. NECESARIOS PARA EL TRABAJO, MATERIALES Y MANO DE OBRA.</t>
  </si>
  <si>
    <t>DESCARGA DE DRENAJE PLUVIAL CON TUBO DE PVC DE 4" EXTREMOS LISOS PARA CEMENTAR DEL PRETIL DE AZOTEA AL DREN DE AGUA PLUVIA. INCLUYE SUMINISTRO DE MATERIALES, HABILITADO, COLOCACIÓN Y PRUEBAS DE HERMETICIDAD Y DE FUNCIONAMIENTO, ANDAMIAJE, EQUIPO, HERRAMIENTAS Y TODO LO NECESARIO PARA SU CORRECTA EJECUCIÓN.TUBO DE PVC DE 4" EXTREMOS LISOS PARA CEMENTAR DEL PRETIL DE AZOTEA AL DREN DE AGUA PLUVIA. INCLUYE SUMINISTRO DE MATERIALES, HABILITADO, COLOCACIÓN Y PRUEBAS DE HERMETICIDAD Y DE FUNCIONAMIENTO, ANDAMIAJE, EQUIPO, HERRAMIENTAS Y TODO LO NECESARIO PARA SU CORRECTA EJECUCIÓN.</t>
  </si>
  <si>
    <t>SUMINISTRO Y COLOCACION DE TINACO DE POLIESTIRENO MCA. ROTOPLAS (O SIMILAR) DE 450 LITROS DE CAPACIDAD, INCLUYE JARRO DE AIRE, DOS VALVULAS DE PASO (UNA AL PIE DE MURO SUBIDA TUBO ALIMENTADOR Y OTRA DE SALIDA PARA DISTRIBUCIÓN EN VIVIENDA DE 1/2" Y 3/4" Ø RESPECTIVAMENTE), ALIMENTACION CON TUBERIA Y ACCESORIOS DE POLIPROPILENO COPOLIMERO RANDOM (TIPO 3) MCA. TUBOPLUS Y/O TUBERIA Y ACCESORIOS DE CPVC (POLICLORURO DE VINILO CLORADO)”, PREPARACION DE LA CONEXION CON POLIDUCTO HIDRAULICO DE Ø 1/2” (CONSIDERAR SUMINISTRO E INSTALACION DE 10.00 M) DE LA VIVIENDA A LA TOMA DE AGUA POTABLE, CONECTOR UNIVERSAL DE PLASTICO, PRUEBAS NECESARIAS PARA SU BUEN FUNCIONAMIENTO, USO DE EQUIPO Y HMTAS. NECESARIOS PARA EL TRABAJO, MATERIALES Y MANO DE OBRA.</t>
  </si>
  <si>
    <t>SUMINISTRO, COLOCACION E INSTALACION DE BIODIGESTOR AUTOLIMPIABLE MARCA  ROTOPLAS  DE 600 LTS  Y ACCESORIOS ( TUBERIA SANT, CONEXIONES,INCLUYE:  EXCAVACION, MANO DE OBRA, HERRAMIENTA Y TODO LO NECESARIO PARA SU CORRECTA EJECUCION.</t>
  </si>
  <si>
    <t>REGISTRO SANITARIO SECCION  0.40X0.40 MEDIDAS INTERIORES Y 0.60 MTS  DE ALTURA;  A BASE DE FIRME DE 6 CMS DE ESPESOR FABRICADO CON  CONCRETO F'C=150 KG/CM2 HECHO EN OBRA, T.M.A. 3/4",  BLOCK  DE 15X20X40CM DE ESPESOR, ASENTADO CON MORTERO CEM-ARENA PROP 1:5, Y RELLENO (FILA POR FILA) CON CONCRETO F'C= 150 KG/CM2 HECHO EN OBRA ; APLANADO INTERIOR Y EXTERIOR   CON MORTERO CEM-CAL-POLVO DE PIEDRA EN PROP: 1:2:6. , ACABADO PULIDO EN EL INTERIOR, INCLUYE:  EXCAVACION, MANO DE OBRA, HERRAMIENTA Y TODO LO NECESARIO PARA SU CORRECTA EJECUCION.</t>
  </si>
  <si>
    <t>OBE-04</t>
  </si>
  <si>
    <t>REGISTRODE LODOS SECCION  0.60X0.60 MEDIDAS INTERIORES Y 0.80 MTS  DE ALTURA;  A BASE DE FIRME DE 6 CMS DE ESPESOR FABRICADO CON  CONCRETO F'C=150 KG/CM2 HECHO EN OBRA, T.M.A. 3/4",  BLOCK  DE 15X20X40CM DE ESPESOR, ASENTADO CON MORTERO CEM-ARENA PROP 1:5, Y RELLENO (FILA POR FILA) CON CONCRETO F'C= 150 KG/CM2 HECHO EN OBRA ; APLANADO INTERIOR Y EXTERIOR   CON MORTERO CEM-CAL-POLVO DE PIEDRA EN PROP: 1:2:6. , ACABADO PULIDO EN EL INTERIOR, INCLUYE:  EXCAVACION, MANO DE OBRA, HERRAMIENTA Y TODO LO NECESARIO PARA SU CORRECTA EJECUCION.</t>
  </si>
  <si>
    <t>OBE-05</t>
  </si>
  <si>
    <t>OBE-06</t>
  </si>
  <si>
    <t>INS-12</t>
  </si>
  <si>
    <t>PRETIL (OBRA MUERTA EN AZOTEA) CON BLOCK  DE 15x20x40 CM, ASENTADO Y JUNTADO CON MORTERO DE CEM-POLVO DE PIEDRA EN PROP. 1:5, RELLENO CON CONCRETO SIMPLE HECHO EN OBRA DE f'c=100 KG/CM2, Y EMBOQUILLADOS EN CARAS INTERIOR Y SUPERIOR A DOS CAPAS CON RICH Y EMPARCHE ACABADO ESTUCADO CON MORTEROS DE CEM-POLVO DE P. PROP. 1:5 Y CEM-CAL-POLVO DE P. PROP. 1:2:6. INCLUYE USO DE EQUIPO Y HMTAS. NECESARIOS PARA EL TRABAJO, MATERIALES Y MANO DE OBRA.</t>
  </si>
  <si>
    <t>JGO</t>
  </si>
  <si>
    <t>SUMINISTRO Y COLOCACION DE PUERTA PREFABRICADA DE LAMINA DE .85 X 2.20 MTS CON CUBIERTA DE ACERO GALVANIZADO Y PINTADA AL HORNO EN CALIBRE 28 CON POLIETILENO INTEGRADO, CON DOS CARAS LISAS EN COLOR BLANCO. INCLUYE MARCO METALICO CAL 0.225 COLOR BLANCO , CERRADURA DE CAJA MCA. PHILLPS  PARA EXTERIOR (O SIMILAR), APLICACION DE SILICON, HERRAJES PARA SU FIJACIÓN, USO DE EQUIPO Y HMTAS. NECESARIOS PARA EL TRABAJO, MATERIALES Y MANO DE OBRA.</t>
  </si>
  <si>
    <t>SUMINISTRO Y COLOCACION DE VENTANA DE 60x0.40MTS, TIPO CORREDIZA Y  FIJO, CON ALUMINIO EN COLOR NATURAL  EN LINEA DE 2" CON CRISTAL TRANSPARENTE  DE 5MM DE ESPESOR. INCLUYE CHAMBRANAS, RIEL, CERCO, TRASLAPES, CARRETILLAS ESPAÑOLAS, APLICACION DE SILICON, JALADERAS, ZOCLOS,  FELPA, PIJAS, TAQUETES, USO DE EQUIPO Y HMTAS. NECESARIOS PARA EL TRABAJO, MATERIALES Y MANO DE OBRA.</t>
  </si>
  <si>
    <t>BROCAL DE SECCION 1.60x1.60 x0.80 MTS A BASE DE MAMPOSTERIA DE, CON PIEDRA DE LA REGION, ASENTADA Y JUNTADA A NIVEL Y PLOMO, CON MORTERO DE CEM-CAL-POLVO DE PIEDRA, PROPORCION 1:2:6, ACABADO ENTRAÑADO., PARA RECIBIR BIODIGESTOR DE 600 LTS DE CAPACIDAD INCLUYE:EXCAVACION, RELLENO CON MATERIA PRODUCTO DE LA EXCAVACION, CON DOS TAPAS DE CONCRETO DE 1.30x0.65 DE CONCRETO F´C= 150 KG/CM2, REFORZADAS CON VARILLA DE 3/8 A CADA 15 CM EN AMBAS DIRECCIONES , HERRAMIENTA,MATERIALES MANO DE OBRA Y TODO LO NECESARIO PARA SU CORRECTA EJECUCIÓN.</t>
  </si>
  <si>
    <t>POZO DE ABSORCION 2.00x1.00 x1.50 MTS MEDIDAS INTERIOR A BASE DE MAMPOSTERIA CON PIEDRA DE LA REGION, ASENTADA Y JUNTADA A NIVEL Y PLOMO, CON MORTERO DE CEM-CAL-POLVO DE PIEDRA, PROPORCION 1:2:6, ACABADO ENTRAÑADO, INCLUYE:, EXCAVACION, TRES TAPAS DE CONCRETO DE 1.30x0.80 DE CONCRETO F´C= 150 KG/CM2, REFORZADAS CON VARILLA DE 3/8 A CADA 15 CM EN AMBAS DIRECCIONES , HERRAMIENTA,MATERIALES MANO DE OBRA Y TODO LO NECESARIO PARA SU CORRECTA EJECUCIÓN.</t>
  </si>
  <si>
    <t>*** (Importe con letra en pesos 00/100 m.n.)***</t>
  </si>
  <si>
    <t>IO-904035996-E12-2017</t>
  </si>
  <si>
    <t xml:space="preserve">CONSTRUCCIÓN DE CUARTO PARA BAÑO EN LAS LOCALIDADES  BELÉN Y MIGUEL DE LA MADRID MUNICIPIO ESCÁRCEGA DE LA OBRA DENOMINADA: CONSTRUCCIÓN DEL SISTEMA DE SANEAMIENTO, CONSISTENTE EN LA CONSTRUCCIÓN DE 21 BAÑOS ECOLÓGICOS, PARA BENEFICIAR A  LA LOCALIDAD DE BELÉN Y 25 BAÑOS ECOLÓGICOS PARA BENEFICIAR A LA LOCALIDAD DE MIGUEL DE LA MADRID AMBAS EN EL MUNICIPIO DE ESCÁRCEGA.  </t>
  </si>
  <si>
    <t>MUNICIPIO: ESCÁRCEGA.</t>
  </si>
  <si>
    <t>LOCALIDAD: BELÉN.</t>
  </si>
  <si>
    <t>BELÉN</t>
  </si>
  <si>
    <t>PARTIDA NO. 12</t>
  </si>
  <si>
    <t>SUMINISTRO Y COLOCACIÓN DE PLACA CON MEDIDAS DE 20 CM. DE LARGO POR 15 CM. DE ALTO, ELABORADO A BASE DE PLACA DE PVC CON ESPESOR 5MM, CON IMPRESION SOBRE VINIL BLANCO MATE CONFORME AL ANEXO PROPORCIONADO POR “LA CODESVI”, INCLUYE: ACARREO DE LOS MATERIALES HASTA EL LUGAR DE SU EJECUCIÓN, MATERIALES, MANO DE OBRA, HERRAMIENTA, ELEMENTOS DE FIJACIÓN, LIMPIEZA EN EL ÁREA DE TRABAJO Y TODO LO NECESARIO PARA SU CORRECTA EJECUCIÓN.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</si>
</sst>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8" formatCode="&quot;$&quot;#,##0.00;[Red]\-&quot;$&quot;#,##0.00"/>
    <numFmt numFmtId="43" formatCode="_-* #,##0.00_-;\-* #,##0.00_-;_-* &quot;-&quot;??_-;_-@_-"/>
    <numFmt numFmtId="164" formatCode="_-* #,##0.00\ _€_-;\-* #,##0.00\ _€_-;_-* &quot;-&quot;??\ _€_-;_-@_-"/>
    <numFmt numFmtId="165" formatCode="_-* #,##0.00\ &quot;€&quot;_-;\-* #,##0.00\ &quot;€&quot;_-;_-* &quot;-&quot;??\ &quot;€&quot;_-;_-@_-"/>
    <numFmt numFmtId="166" formatCode="_-[$$-80A]* #,##0.00_-;\-[$$-80A]* #,##0.00_-;_-[$$-80A]* &quot;-&quot;??_-;_-@_-"/>
    <numFmt numFmtId="167" formatCode="_-&quot;$&quot;\ * #,##0.00_-;\-&quot;$&quot;\ * #,##0.00_-;_-&quot;$&quot;\ * &quot;-&quot;??_-;_-@_-"/>
    <numFmt numFmtId="168" formatCode="&quot; PRESUPUESTO (&quot;0&quot; ACCIONES)&quot;"/>
    <numFmt numFmtId="169" formatCode="&quot;RESUMEN DEL PRESUPUESTO (&quot;0\ &quot;ACCIONES)&quot;"/>
    <numFmt numFmtId="170" formatCode="&quot; Son&quot;0&quot;m.n.)&quot;"/>
  </numFmts>
  <fonts count="23"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scheme val="minor"/>
    </font>
    <font>
      <sz val="9"/>
      <name val="Arial"/>
      <family val="2"/>
    </font>
    <font>
      <b/>
      <sz val="9"/>
      <color theme="1"/>
      <name val="TheSansSemiLight-Plain"/>
    </font>
    <font>
      <b/>
      <sz val="8"/>
      <color theme="1"/>
      <name val="Arial"/>
      <family val="2"/>
    </font>
    <font>
      <b/>
      <sz val="8"/>
      <name val="Arial"/>
      <family val="2"/>
    </font>
    <font>
      <b/>
      <sz val="18"/>
      <color theme="0"/>
      <name val="Calibri"/>
      <family val="2"/>
      <scheme val="minor"/>
    </font>
    <font>
      <sz val="9"/>
      <name val="MS Sans Serif"/>
      <family val="2"/>
    </font>
    <font>
      <b/>
      <sz val="9"/>
      <color theme="1"/>
      <name val="Calibri"/>
      <family val="2"/>
      <scheme val="minor"/>
    </font>
    <font>
      <sz val="10"/>
      <name val="Arial"/>
      <family val="2"/>
    </font>
    <font>
      <b/>
      <sz val="10"/>
      <name val="Arial"/>
      <family val="2"/>
    </font>
    <font>
      <sz val="8"/>
      <name val="Arial"/>
      <family val="2"/>
    </font>
    <font>
      <b/>
      <sz val="12"/>
      <color theme="0"/>
      <name val="Calibri"/>
      <family val="2"/>
      <scheme val="minor"/>
    </font>
    <font>
      <sz val="10"/>
      <name val="MS Sans Serif"/>
      <family val="2"/>
    </font>
    <font>
      <sz val="10"/>
      <color theme="1"/>
      <name val="Calibri"/>
      <family val="2"/>
      <scheme val="minor"/>
    </font>
    <font>
      <sz val="8"/>
      <color theme="1"/>
      <name val="Calibri"/>
      <family val="2"/>
      <scheme val="minor"/>
    </font>
    <font>
      <b/>
      <sz val="12"/>
      <color theme="1"/>
      <name val="Calibri"/>
      <family val="2"/>
      <scheme val="minor"/>
    </font>
    <font>
      <sz val="12"/>
      <color theme="1"/>
      <name val="Calibri"/>
      <family val="2"/>
      <scheme val="minor"/>
    </font>
    <font>
      <b/>
      <sz val="10"/>
      <color theme="1"/>
      <name val="Calibri"/>
      <family val="2"/>
      <scheme val="minor"/>
    </font>
    <font>
      <b/>
      <sz val="12"/>
      <name val="Arial"/>
      <family val="2"/>
    </font>
    <font>
      <b/>
      <i/>
      <sz val="11"/>
      <color theme="1"/>
      <name val="Calibri"/>
      <family val="2"/>
      <scheme val="minor"/>
    </font>
  </fonts>
  <fills count="6">
    <fill>
      <patternFill patternType="none"/>
    </fill>
    <fill>
      <patternFill patternType="gray125"/>
    </fill>
    <fill>
      <patternFill patternType="solid">
        <fgColor theme="0" tint="-0.34998626667073579"/>
        <bgColor indexed="64"/>
      </patternFill>
    </fill>
    <fill>
      <patternFill patternType="solid">
        <fgColor rgb="FFC00000"/>
        <bgColor indexed="64"/>
      </patternFill>
    </fill>
    <fill>
      <patternFill patternType="solid">
        <fgColor theme="0" tint="-0.249977111117893"/>
        <bgColor indexed="64"/>
      </patternFill>
    </fill>
    <fill>
      <patternFill patternType="solid">
        <fgColor theme="0" tint="-4.9989318521683403E-2"/>
        <bgColor indexed="64"/>
      </patternFill>
    </fill>
  </fills>
  <borders count="20">
    <border>
      <left/>
      <right/>
      <top/>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6">
    <xf numFmtId="0" fontId="0" fillId="0" borderId="0"/>
    <xf numFmtId="164" fontId="1" fillId="0" borderId="0" applyFont="0" applyFill="0" applyBorder="0" applyAlignment="0" applyProtection="0"/>
    <xf numFmtId="165" fontId="1" fillId="0" borderId="0" applyFont="0" applyFill="0" applyBorder="0" applyAlignment="0" applyProtection="0"/>
    <xf numFmtId="0" fontId="11" fillId="0" borderId="0"/>
    <xf numFmtId="43" fontId="11" fillId="0" borderId="0" applyFont="0" applyFill="0" applyBorder="0" applyAlignment="0" applyProtection="0"/>
    <xf numFmtId="167" fontId="11" fillId="0" borderId="0" applyFont="0" applyFill="0" applyBorder="0" applyAlignment="0" applyProtection="0"/>
  </cellStyleXfs>
  <cellXfs count="119">
    <xf numFmtId="0" fontId="0" fillId="0" borderId="0" xfId="0"/>
    <xf numFmtId="0" fontId="3" fillId="0" borderId="0" xfId="0" applyFont="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center"/>
    </xf>
    <xf numFmtId="164" fontId="4" fillId="0" borderId="0" xfId="1" applyFont="1" applyFill="1" applyAlignment="1">
      <alignment horizontal="center"/>
    </xf>
    <xf numFmtId="166" fontId="4" fillId="0" borderId="0" xfId="2" applyNumberFormat="1" applyFont="1"/>
    <xf numFmtId="0" fontId="3" fillId="0" borderId="0" xfId="0" applyFont="1"/>
    <xf numFmtId="0" fontId="5" fillId="0" borderId="0" xfId="0" applyFont="1" applyFill="1" applyBorder="1" applyAlignment="1">
      <alignment vertical="center" wrapText="1"/>
    </xf>
    <xf numFmtId="0" fontId="6" fillId="0" borderId="0" xfId="0" applyFont="1" applyAlignment="1">
      <alignment horizontal="left" vertical="top"/>
    </xf>
    <xf numFmtId="0" fontId="7" fillId="0" borderId="0" xfId="0" applyFont="1" applyAlignment="1">
      <alignment horizontal="left" vertical="center" wrapText="1"/>
    </xf>
    <xf numFmtId="0" fontId="7" fillId="0" borderId="0" xfId="0" applyFont="1" applyAlignment="1">
      <alignment horizontal="center"/>
    </xf>
    <xf numFmtId="164" fontId="7" fillId="0" borderId="0" xfId="1" applyFont="1" applyFill="1" applyAlignment="1">
      <alignment horizontal="center"/>
    </xf>
    <xf numFmtId="166" fontId="7" fillId="0" borderId="0" xfId="2" applyNumberFormat="1" applyFont="1"/>
    <xf numFmtId="0" fontId="7" fillId="0" borderId="0" xfId="0" applyFont="1" applyAlignment="1">
      <alignment vertical="center"/>
    </xf>
    <xf numFmtId="0" fontId="7" fillId="0" borderId="0" xfId="0" applyFont="1" applyAlignment="1">
      <alignment vertical="top"/>
    </xf>
    <xf numFmtId="0" fontId="7" fillId="0" borderId="0" xfId="0" applyFont="1" applyFill="1" applyAlignment="1">
      <alignment vertical="top"/>
    </xf>
    <xf numFmtId="0" fontId="3" fillId="0" borderId="0" xfId="0" applyFont="1" applyAlignment="1"/>
    <xf numFmtId="166" fontId="7" fillId="0" borderId="0" xfId="2" applyNumberFormat="1" applyFont="1" applyFill="1" applyAlignment="1">
      <alignment horizontal="right"/>
    </xf>
    <xf numFmtId="0" fontId="4" fillId="0" borderId="0" xfId="0" applyFont="1" applyAlignment="1">
      <alignment horizontal="center" vertical="center"/>
    </xf>
    <xf numFmtId="0" fontId="4" fillId="0" borderId="0" xfId="0" applyFont="1" applyFill="1" applyAlignment="1">
      <alignment horizontal="left" vertical="center" wrapText="1"/>
    </xf>
    <xf numFmtId="166" fontId="4" fillId="0" borderId="0" xfId="2" applyNumberFormat="1" applyFont="1" applyFill="1" applyAlignment="1">
      <alignment horizontal="right"/>
    </xf>
    <xf numFmtId="0" fontId="9" fillId="0" borderId="0" xfId="0" applyFont="1" applyFill="1"/>
    <xf numFmtId="0" fontId="3" fillId="0" borderId="0" xfId="0" applyFont="1" applyFill="1" applyAlignment="1">
      <alignment horizontal="center"/>
    </xf>
    <xf numFmtId="0" fontId="3" fillId="0" borderId="0" xfId="0" applyFont="1" applyAlignment="1">
      <alignment vertical="center"/>
    </xf>
    <xf numFmtId="0" fontId="3" fillId="0" borderId="0" xfId="0" applyFont="1" applyAlignment="1">
      <alignment horizontal="left" vertical="center" wrapText="1"/>
    </xf>
    <xf numFmtId="0" fontId="3" fillId="0" borderId="0" xfId="0" applyFont="1" applyAlignment="1">
      <alignment horizontal="center"/>
    </xf>
    <xf numFmtId="0" fontId="11" fillId="0" borderId="0" xfId="0" applyFont="1"/>
    <xf numFmtId="0" fontId="11" fillId="0" borderId="0" xfId="0" applyFont="1" applyAlignment="1">
      <alignment horizontal="left"/>
    </xf>
    <xf numFmtId="0" fontId="11" fillId="0" borderId="0" xfId="0" applyFont="1" applyAlignment="1">
      <alignment horizontal="center"/>
    </xf>
    <xf numFmtId="2" fontId="11" fillId="0" borderId="0" xfId="0" applyNumberFormat="1" applyFont="1"/>
    <xf numFmtId="2" fontId="11" fillId="0" borderId="0" xfId="0" applyNumberFormat="1" applyFont="1" applyAlignment="1">
      <alignment horizontal="center"/>
    </xf>
    <xf numFmtId="0" fontId="12" fillId="0" borderId="0" xfId="0" applyFont="1" applyAlignment="1"/>
    <xf numFmtId="0" fontId="7" fillId="0" borderId="0" xfId="0" applyFont="1" applyFill="1" applyBorder="1" applyAlignment="1">
      <alignment horizontal="left"/>
    </xf>
    <xf numFmtId="0" fontId="11" fillId="0" borderId="0" xfId="0" applyFont="1" applyAlignment="1"/>
    <xf numFmtId="164" fontId="11" fillId="0" borderId="0" xfId="1" applyFont="1" applyAlignment="1">
      <alignment horizontal="center"/>
    </xf>
    <xf numFmtId="167" fontId="11" fillId="0" borderId="0" xfId="2" applyNumberFormat="1" applyFont="1" applyAlignment="1"/>
    <xf numFmtId="2" fontId="11" fillId="0" borderId="0" xfId="0" applyNumberFormat="1" applyFont="1" applyAlignment="1"/>
    <xf numFmtId="0" fontId="0" fillId="0" borderId="0" xfId="0" applyAlignment="1"/>
    <xf numFmtId="167" fontId="13" fillId="0" borderId="0" xfId="2" applyNumberFormat="1" applyFont="1" applyFill="1" applyAlignment="1">
      <alignment horizontal="right"/>
    </xf>
    <xf numFmtId="164" fontId="13" fillId="0" borderId="0" xfId="1" applyFont="1" applyFill="1" applyAlignment="1">
      <alignment horizontal="right"/>
    </xf>
    <xf numFmtId="0" fontId="13" fillId="0" borderId="0" xfId="0" applyFont="1" applyFill="1" applyAlignment="1">
      <alignment horizontal="right"/>
    </xf>
    <xf numFmtId="0" fontId="15" fillId="0" borderId="0" xfId="0" applyFont="1" applyFill="1"/>
    <xf numFmtId="0" fontId="16" fillId="0" borderId="0" xfId="0" applyFont="1"/>
    <xf numFmtId="0" fontId="17" fillId="0" borderId="0" xfId="0" applyFont="1" applyBorder="1"/>
    <xf numFmtId="0" fontId="0" fillId="0" borderId="0" xfId="0" applyFont="1"/>
    <xf numFmtId="166" fontId="0" fillId="0" borderId="0" xfId="0" applyNumberFormat="1"/>
    <xf numFmtId="166" fontId="4" fillId="0" borderId="0" xfId="2" applyNumberFormat="1" applyFont="1" applyAlignment="1">
      <alignment horizontal="center"/>
    </xf>
    <xf numFmtId="166" fontId="5" fillId="0" borderId="0" xfId="2" applyNumberFormat="1" applyFont="1" applyFill="1" applyBorder="1" applyAlignment="1">
      <alignment vertical="center" wrapText="1"/>
    </xf>
    <xf numFmtId="166" fontId="7" fillId="0" borderId="0" xfId="2" applyNumberFormat="1" applyFont="1" applyAlignment="1">
      <alignment horizontal="center"/>
    </xf>
    <xf numFmtId="166" fontId="7" fillId="0" borderId="0" xfId="2" applyNumberFormat="1" applyFont="1" applyAlignment="1">
      <alignment vertical="top"/>
    </xf>
    <xf numFmtId="166" fontId="7" fillId="0" borderId="0" xfId="2" applyNumberFormat="1" applyFont="1" applyFill="1" applyAlignment="1">
      <alignment horizontal="center"/>
    </xf>
    <xf numFmtId="166" fontId="4" fillId="0" borderId="0" xfId="2" applyNumberFormat="1" applyFont="1" applyFill="1" applyAlignment="1">
      <alignment horizontal="center"/>
    </xf>
    <xf numFmtId="166" fontId="3" fillId="0" borderId="0" xfId="2" applyNumberFormat="1" applyFont="1" applyAlignment="1">
      <alignment horizontal="center"/>
    </xf>
    <xf numFmtId="166" fontId="3" fillId="0" borderId="0" xfId="2" applyNumberFormat="1" applyFont="1"/>
    <xf numFmtId="0" fontId="10" fillId="2" borderId="5" xfId="0" applyFont="1" applyFill="1" applyBorder="1" applyAlignment="1">
      <alignment horizontal="center" vertical="center"/>
    </xf>
    <xf numFmtId="0" fontId="10" fillId="2" borderId="5" xfId="0" applyFont="1" applyFill="1" applyBorder="1" applyAlignment="1">
      <alignment horizontal="left" vertical="center" wrapText="1"/>
    </xf>
    <xf numFmtId="0" fontId="10" fillId="2" borderId="5" xfId="0" applyFont="1" applyFill="1" applyBorder="1" applyAlignment="1">
      <alignment horizontal="center"/>
    </xf>
    <xf numFmtId="164" fontId="10" fillId="2" borderId="5" xfId="1" applyFont="1" applyFill="1" applyBorder="1" applyAlignment="1">
      <alignment horizontal="center"/>
    </xf>
    <xf numFmtId="166" fontId="10" fillId="2" borderId="5" xfId="2" applyNumberFormat="1" applyFont="1" applyFill="1" applyBorder="1" applyAlignment="1">
      <alignment horizontal="center"/>
    </xf>
    <xf numFmtId="0" fontId="3" fillId="0" borderId="14" xfId="0" applyFont="1" applyBorder="1" applyAlignment="1">
      <alignment vertical="center"/>
    </xf>
    <xf numFmtId="0" fontId="3" fillId="0" borderId="15" xfId="0" applyFont="1" applyBorder="1" applyAlignment="1">
      <alignment horizontal="left" vertical="center" wrapText="1"/>
    </xf>
    <xf numFmtId="0" fontId="3" fillId="0" borderId="15" xfId="0" applyFont="1" applyBorder="1" applyAlignment="1">
      <alignment horizontal="center"/>
    </xf>
    <xf numFmtId="0" fontId="3" fillId="0" borderId="15" xfId="0" applyFont="1" applyFill="1" applyBorder="1" applyAlignment="1">
      <alignment horizontal="center"/>
    </xf>
    <xf numFmtId="166" fontId="3" fillId="0" borderId="15" xfId="2" applyNumberFormat="1" applyFont="1" applyBorder="1" applyAlignment="1">
      <alignment horizontal="center"/>
    </xf>
    <xf numFmtId="166" fontId="3" fillId="0" borderId="16" xfId="2" applyNumberFormat="1" applyFont="1" applyBorder="1"/>
    <xf numFmtId="0" fontId="0" fillId="0" borderId="0" xfId="0" applyFont="1" applyBorder="1"/>
    <xf numFmtId="166" fontId="0" fillId="0" borderId="0" xfId="0" applyNumberFormat="1" applyFont="1" applyBorder="1"/>
    <xf numFmtId="0" fontId="19" fillId="0" borderId="0" xfId="0" applyFont="1" applyBorder="1"/>
    <xf numFmtId="166" fontId="18" fillId="0" borderId="0" xfId="0" applyNumberFormat="1" applyFont="1" applyBorder="1"/>
    <xf numFmtId="0" fontId="2" fillId="4" borderId="0" xfId="0" applyFont="1" applyFill="1" applyBorder="1" applyAlignment="1">
      <alignment horizontal="center"/>
    </xf>
    <xf numFmtId="166" fontId="16" fillId="0" borderId="0" xfId="0" applyNumberFormat="1" applyFont="1" applyBorder="1"/>
    <xf numFmtId="0" fontId="16" fillId="0" borderId="0" xfId="0" applyFont="1" applyBorder="1" applyAlignment="1">
      <alignment horizontal="center" vertical="center"/>
    </xf>
    <xf numFmtId="0" fontId="16" fillId="0" borderId="0" xfId="0" applyFont="1" applyBorder="1"/>
    <xf numFmtId="0" fontId="16" fillId="2" borderId="6" xfId="0" applyFont="1" applyFill="1" applyBorder="1"/>
    <xf numFmtId="0" fontId="16" fillId="2" borderId="7" xfId="0" applyFont="1" applyFill="1" applyBorder="1" applyAlignment="1">
      <alignment horizontal="center"/>
    </xf>
    <xf numFmtId="8" fontId="16" fillId="2" borderId="7" xfId="0" applyNumberFormat="1" applyFont="1" applyFill="1" applyBorder="1"/>
    <xf numFmtId="8" fontId="16" fillId="2" borderId="8" xfId="0" applyNumberFormat="1" applyFont="1" applyFill="1" applyBorder="1"/>
    <xf numFmtId="0" fontId="16" fillId="0" borderId="9" xfId="0" applyFont="1" applyBorder="1"/>
    <xf numFmtId="0" fontId="16" fillId="0" borderId="4" xfId="0" applyFont="1" applyBorder="1" applyAlignment="1">
      <alignment horizontal="center"/>
    </xf>
    <xf numFmtId="2" fontId="16" fillId="0" borderId="4" xfId="0" applyNumberFormat="1" applyFont="1" applyBorder="1" applyAlignment="1">
      <alignment horizontal="center"/>
    </xf>
    <xf numFmtId="8" fontId="16" fillId="0" borderId="4" xfId="0" applyNumberFormat="1" applyFont="1" applyBorder="1"/>
    <xf numFmtId="8" fontId="16" fillId="0" borderId="10" xfId="0" applyNumberFormat="1" applyFont="1" applyBorder="1"/>
    <xf numFmtId="0" fontId="16" fillId="2" borderId="9" xfId="0" applyFont="1" applyFill="1" applyBorder="1"/>
    <xf numFmtId="0" fontId="16" fillId="2" borderId="4" xfId="0" applyFont="1" applyFill="1" applyBorder="1" applyAlignment="1">
      <alignment horizontal="center"/>
    </xf>
    <xf numFmtId="8" fontId="16" fillId="2" borderId="4" xfId="0" applyNumberFormat="1" applyFont="1" applyFill="1" applyBorder="1"/>
    <xf numFmtId="8" fontId="16" fillId="2" borderId="10" xfId="0" applyNumberFormat="1" applyFont="1" applyFill="1" applyBorder="1"/>
    <xf numFmtId="2" fontId="16" fillId="2" borderId="4" xfId="0" applyNumberFormat="1" applyFont="1" applyFill="1" applyBorder="1" applyAlignment="1">
      <alignment horizontal="center"/>
    </xf>
    <xf numFmtId="0" fontId="16" fillId="0" borderId="11" xfId="0" applyFont="1" applyBorder="1"/>
    <xf numFmtId="0" fontId="16" fillId="0" borderId="0" xfId="0" applyFont="1" applyAlignment="1">
      <alignment horizontal="center"/>
    </xf>
    <xf numFmtId="2" fontId="16" fillId="0" borderId="0" xfId="0" applyNumberFormat="1" applyFont="1" applyAlignment="1">
      <alignment horizontal="center"/>
    </xf>
    <xf numFmtId="8" fontId="16" fillId="0" borderId="13" xfId="0" applyNumberFormat="1" applyFont="1" applyBorder="1"/>
    <xf numFmtId="0" fontId="16" fillId="2" borderId="7" xfId="0" applyFont="1" applyFill="1" applyBorder="1" applyAlignment="1">
      <alignment wrapText="1"/>
    </xf>
    <xf numFmtId="0" fontId="16" fillId="2" borderId="4" xfId="0" applyFont="1" applyFill="1" applyBorder="1" applyAlignment="1">
      <alignment vertical="top" wrapText="1"/>
    </xf>
    <xf numFmtId="0" fontId="16" fillId="0" borderId="18" xfId="0" applyFont="1" applyBorder="1"/>
    <xf numFmtId="8" fontId="16" fillId="0" borderId="19" xfId="0" applyNumberFormat="1" applyFont="1" applyBorder="1"/>
    <xf numFmtId="8" fontId="16" fillId="0" borderId="12" xfId="0" applyNumberFormat="1" applyFont="1" applyBorder="1"/>
    <xf numFmtId="0" fontId="16" fillId="0" borderId="4" xfId="0" applyFont="1" applyFill="1" applyBorder="1" applyAlignment="1">
      <alignment horizontal="center"/>
    </xf>
    <xf numFmtId="0" fontId="16" fillId="0" borderId="12" xfId="0" applyFont="1" applyFill="1" applyBorder="1" applyAlignment="1">
      <alignment horizontal="center"/>
    </xf>
    <xf numFmtId="8" fontId="3" fillId="0" borderId="0" xfId="0" applyNumberFormat="1" applyFont="1"/>
    <xf numFmtId="0" fontId="16" fillId="0" borderId="4" xfId="0" applyFont="1" applyBorder="1" applyAlignment="1">
      <alignment horizontal="justify" vertical="top" wrapText="1"/>
    </xf>
    <xf numFmtId="0" fontId="16" fillId="0" borderId="4" xfId="0" applyFont="1" applyFill="1" applyBorder="1" applyAlignment="1">
      <alignment horizontal="justify" vertical="top" wrapText="1"/>
    </xf>
    <xf numFmtId="0" fontId="16" fillId="0" borderId="4" xfId="0" applyFont="1" applyFill="1" applyBorder="1" applyAlignment="1">
      <alignment horizontal="justify" vertical="top"/>
    </xf>
    <xf numFmtId="0" fontId="16" fillId="0" borderId="12" xfId="0" applyFont="1" applyFill="1" applyBorder="1" applyAlignment="1">
      <alignment horizontal="justify" vertical="top" wrapText="1"/>
    </xf>
    <xf numFmtId="170" fontId="0" fillId="0" borderId="0" xfId="0" applyNumberFormat="1"/>
    <xf numFmtId="14" fontId="7" fillId="0" borderId="0" xfId="0" applyNumberFormat="1" applyFont="1" applyAlignment="1">
      <alignment vertical="top"/>
    </xf>
    <xf numFmtId="14" fontId="7" fillId="0" borderId="0" xfId="2" applyNumberFormat="1" applyFont="1" applyAlignment="1">
      <alignment horizontal="center"/>
    </xf>
    <xf numFmtId="0" fontId="22" fillId="0" borderId="0" xfId="0" applyFont="1" applyAlignment="1">
      <alignment horizontal="center"/>
    </xf>
    <xf numFmtId="0" fontId="16" fillId="0" borderId="0" xfId="0" applyFont="1" applyBorder="1" applyAlignment="1">
      <alignment horizontal="center" vertical="center"/>
    </xf>
    <xf numFmtId="0" fontId="18" fillId="0" borderId="0" xfId="0" applyFont="1" applyBorder="1" applyAlignment="1">
      <alignment horizontal="right"/>
    </xf>
    <xf numFmtId="0" fontId="5" fillId="2" borderId="0" xfId="0" applyFont="1" applyFill="1" applyBorder="1" applyAlignment="1">
      <alignment horizontal="center" vertical="center" wrapText="1"/>
    </xf>
    <xf numFmtId="0" fontId="7" fillId="0" borderId="0" xfId="0" applyFont="1" applyAlignment="1">
      <alignment horizontal="left" vertical="top" wrapText="1"/>
    </xf>
    <xf numFmtId="169" fontId="14" fillId="3" borderId="0" xfId="0" applyNumberFormat="1" applyFont="1" applyFill="1" applyBorder="1" applyAlignment="1">
      <alignment horizontal="center"/>
    </xf>
    <xf numFmtId="0" fontId="2" fillId="4" borderId="0" xfId="0" applyFont="1" applyFill="1" applyBorder="1" applyAlignment="1">
      <alignment horizontal="center"/>
    </xf>
    <xf numFmtId="0" fontId="20" fillId="0" borderId="0" xfId="0" applyFont="1" applyBorder="1" applyAlignment="1">
      <alignment horizontal="center" vertical="center"/>
    </xf>
    <xf numFmtId="0" fontId="21" fillId="5" borderId="17" xfId="0" applyFont="1" applyFill="1" applyBorder="1" applyAlignment="1">
      <alignment horizontal="center" vertical="center"/>
    </xf>
    <xf numFmtId="0" fontId="18" fillId="5" borderId="0" xfId="0" applyFont="1" applyFill="1" applyAlignment="1">
      <alignment horizontal="center"/>
    </xf>
    <xf numFmtId="168" fontId="8" fillId="3" borderId="1" xfId="0" applyNumberFormat="1" applyFont="1" applyFill="1" applyBorder="1" applyAlignment="1">
      <alignment horizontal="center" vertical="center"/>
    </xf>
    <xf numFmtId="168" fontId="8" fillId="3" borderId="2" xfId="0" applyNumberFormat="1" applyFont="1" applyFill="1" applyBorder="1" applyAlignment="1">
      <alignment horizontal="center" vertical="center"/>
    </xf>
    <xf numFmtId="168" fontId="8" fillId="3" borderId="3" xfId="0" applyNumberFormat="1" applyFont="1" applyFill="1" applyBorder="1" applyAlignment="1">
      <alignment horizontal="center" vertical="center"/>
    </xf>
  </cellXfs>
  <cellStyles count="6">
    <cellStyle name="Millares" xfId="1" builtinId="3"/>
    <cellStyle name="Millares 2" xfId="4"/>
    <cellStyle name="Moneda" xfId="2" builtinId="4"/>
    <cellStyle name="Moneda 2 2" xfId="5"/>
    <cellStyle name="Normal" xfId="0" builtinId="0"/>
    <cellStyle name="Normal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5</xdr:col>
      <xdr:colOff>571500</xdr:colOff>
      <xdr:row>4</xdr:row>
      <xdr:rowOff>0</xdr:rowOff>
    </xdr:from>
    <xdr:to>
      <xdr:col>8</xdr:col>
      <xdr:colOff>609600</xdr:colOff>
      <xdr:row>4</xdr:row>
      <xdr:rowOff>0</xdr:rowOff>
    </xdr:to>
    <xdr:pic>
      <xdr:nvPicPr>
        <xdr:cNvPr id="2" name="Picture 2" descr="INVICAM">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86375" y="1066800"/>
          <a:ext cx="26955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47626</xdr:colOff>
      <xdr:row>0</xdr:row>
      <xdr:rowOff>0</xdr:rowOff>
    </xdr:from>
    <xdr:to>
      <xdr:col>0</xdr:col>
      <xdr:colOff>695326</xdr:colOff>
      <xdr:row>3</xdr:row>
      <xdr:rowOff>152401</xdr:rowOff>
    </xdr:to>
    <xdr:pic>
      <xdr:nvPicPr>
        <xdr:cNvPr id="3" name="Imagen 22" descr="escudo">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7626" y="0"/>
          <a:ext cx="647700" cy="9525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190500</xdr:colOff>
      <xdr:row>0</xdr:row>
      <xdr:rowOff>85725</xdr:rowOff>
    </xdr:from>
    <xdr:to>
      <xdr:col>5</xdr:col>
      <xdr:colOff>843817</xdr:colOff>
      <xdr:row>3</xdr:row>
      <xdr:rowOff>133350</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905375" y="85725"/>
          <a:ext cx="653317" cy="7524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95250</xdr:colOff>
      <xdr:row>0</xdr:row>
      <xdr:rowOff>0</xdr:rowOff>
    </xdr:from>
    <xdr:to>
      <xdr:col>1</xdr:col>
      <xdr:colOff>123825</xdr:colOff>
      <xdr:row>4</xdr:row>
      <xdr:rowOff>190501</xdr:rowOff>
    </xdr:to>
    <xdr:pic>
      <xdr:nvPicPr>
        <xdr:cNvPr id="4" name="Imagen 22" descr="escudo">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0"/>
          <a:ext cx="647700" cy="9525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190499</xdr:colOff>
      <xdr:row>0</xdr:row>
      <xdr:rowOff>123825</xdr:rowOff>
    </xdr:from>
    <xdr:to>
      <xdr:col>6</xdr:col>
      <xdr:colOff>926514</xdr:colOff>
      <xdr:row>4</xdr:row>
      <xdr:rowOff>209550</xdr:rowOff>
    </xdr:to>
    <xdr:pic>
      <xdr:nvPicPr>
        <xdr:cNvPr id="5" name="Imagen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029324" y="123825"/>
          <a:ext cx="736015" cy="8477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L30"/>
  <sheetViews>
    <sheetView view="pageBreakPreview" zoomScaleNormal="100" zoomScaleSheetLayoutView="100" workbookViewId="0">
      <selection activeCell="J16" sqref="J16"/>
    </sheetView>
  </sheetViews>
  <sheetFormatPr baseColWidth="10" defaultRowHeight="15" x14ac:dyDescent="0.25"/>
  <cols>
    <col min="1" max="1" width="10.5703125" customWidth="1"/>
    <col min="2" max="2" width="15.140625" customWidth="1"/>
    <col min="4" max="4" width="27.42578125" customWidth="1"/>
    <col min="5" max="5" width="6.140625" customWidth="1"/>
    <col min="6" max="6" width="15.85546875" customWidth="1"/>
    <col min="8" max="8" width="12.5703125" bestFit="1" customWidth="1"/>
  </cols>
  <sheetData>
    <row r="1" spans="1:12" ht="21" customHeight="1" x14ac:dyDescent="0.25">
      <c r="A1" s="26"/>
      <c r="C1" s="27"/>
      <c r="D1" s="26"/>
      <c r="E1" s="28"/>
      <c r="F1" s="28"/>
      <c r="G1" s="29"/>
      <c r="H1" s="29"/>
      <c r="I1" s="30"/>
      <c r="J1" s="28"/>
      <c r="K1" s="28"/>
      <c r="L1" s="27"/>
    </row>
    <row r="2" spans="1:12" ht="13.5" customHeight="1" x14ac:dyDescent="0.25">
      <c r="A2" s="26"/>
      <c r="C2" s="27"/>
      <c r="D2" s="26"/>
      <c r="E2" s="28"/>
      <c r="F2" s="28"/>
      <c r="G2" s="29"/>
      <c r="H2" s="29"/>
      <c r="I2" s="30"/>
      <c r="J2" s="28"/>
      <c r="K2" s="28"/>
      <c r="L2" s="27"/>
    </row>
    <row r="3" spans="1:12" ht="21" customHeight="1" x14ac:dyDescent="0.25">
      <c r="A3" s="7"/>
      <c r="B3" s="109" t="s">
        <v>0</v>
      </c>
      <c r="C3" s="109"/>
      <c r="D3" s="109"/>
      <c r="E3" s="109"/>
      <c r="F3" s="7"/>
      <c r="G3" s="29"/>
      <c r="H3" s="29"/>
      <c r="I3" s="29"/>
      <c r="J3" s="29"/>
      <c r="K3" s="31"/>
      <c r="L3" s="27"/>
    </row>
    <row r="4" spans="1:12" ht="21" customHeight="1" x14ac:dyDescent="0.25">
      <c r="A4" s="26"/>
      <c r="C4" s="27"/>
      <c r="D4" s="26"/>
      <c r="E4" s="28"/>
      <c r="F4" s="28"/>
      <c r="G4" s="29"/>
      <c r="H4" s="29"/>
      <c r="I4" s="30"/>
      <c r="J4" s="28"/>
      <c r="K4" s="28"/>
      <c r="L4" s="27"/>
    </row>
    <row r="5" spans="1:12" s="37" customFormat="1" ht="12" customHeight="1" x14ac:dyDescent="0.25">
      <c r="A5" s="32" t="s">
        <v>125</v>
      </c>
      <c r="B5" s="33"/>
      <c r="C5" s="27"/>
      <c r="D5" s="33"/>
      <c r="E5" s="34"/>
      <c r="F5" s="105"/>
      <c r="G5" s="35"/>
      <c r="H5" s="34"/>
      <c r="I5" s="35"/>
      <c r="J5" s="36"/>
    </row>
    <row r="6" spans="1:12" s="37" customFormat="1" ht="12.75" customHeight="1" x14ac:dyDescent="0.25">
      <c r="A6" s="14" t="s">
        <v>102</v>
      </c>
      <c r="B6" s="14"/>
      <c r="C6" s="14"/>
      <c r="D6" s="14"/>
      <c r="E6" s="14"/>
      <c r="F6" s="104"/>
      <c r="G6" s="38"/>
      <c r="H6" s="39"/>
      <c r="I6" s="38"/>
      <c r="J6" s="40"/>
    </row>
    <row r="7" spans="1:12" s="37" customFormat="1" ht="57.75" customHeight="1" x14ac:dyDescent="0.25">
      <c r="A7" s="110" t="s">
        <v>126</v>
      </c>
      <c r="B7" s="110"/>
      <c r="C7" s="110"/>
      <c r="D7" s="110"/>
      <c r="E7" s="110"/>
      <c r="F7" s="110"/>
      <c r="G7" s="38"/>
      <c r="H7" s="39"/>
      <c r="I7" s="38"/>
      <c r="J7" s="40"/>
    </row>
    <row r="8" spans="1:12" s="37" customFormat="1" ht="12.75" customHeight="1" x14ac:dyDescent="0.25">
      <c r="A8" s="110" t="s">
        <v>128</v>
      </c>
      <c r="B8" s="110"/>
      <c r="C8" s="110"/>
      <c r="D8" s="110"/>
      <c r="E8" s="110"/>
      <c r="F8" s="110"/>
      <c r="G8" s="38"/>
      <c r="H8" s="39"/>
      <c r="I8" s="38"/>
      <c r="J8" s="40"/>
    </row>
    <row r="9" spans="1:12" s="37" customFormat="1" ht="15" customHeight="1" x14ac:dyDescent="0.25">
      <c r="A9" s="13" t="s">
        <v>127</v>
      </c>
      <c r="B9" s="13"/>
      <c r="C9" s="13"/>
      <c r="D9" s="13"/>
      <c r="E9" s="13"/>
      <c r="F9" s="13"/>
      <c r="G9" s="38"/>
      <c r="H9" s="39"/>
      <c r="I9" s="38"/>
      <c r="J9" s="40"/>
    </row>
    <row r="10" spans="1:12" ht="15" customHeight="1" x14ac:dyDescent="0.25">
      <c r="A10" s="115" t="s">
        <v>130</v>
      </c>
      <c r="B10" s="115"/>
      <c r="C10" s="115"/>
      <c r="D10" s="115"/>
      <c r="E10" s="115"/>
      <c r="F10" s="115"/>
    </row>
    <row r="11" spans="1:12" ht="15" customHeight="1" thickBot="1" x14ac:dyDescent="0.3">
      <c r="A11" s="114" t="s">
        <v>129</v>
      </c>
      <c r="B11" s="114"/>
      <c r="C11" s="114"/>
      <c r="D11" s="114"/>
      <c r="E11" s="114"/>
      <c r="F11" s="114"/>
    </row>
    <row r="12" spans="1:12" s="41" customFormat="1" ht="16.899999999999999" customHeight="1" x14ac:dyDescent="0.25">
      <c r="A12" s="111">
        <v>21</v>
      </c>
      <c r="B12" s="111"/>
      <c r="C12" s="111"/>
      <c r="D12" s="111"/>
      <c r="E12" s="111"/>
      <c r="F12" s="111"/>
      <c r="G12" s="38"/>
      <c r="H12"/>
      <c r="I12"/>
      <c r="J12"/>
      <c r="K12"/>
    </row>
    <row r="13" spans="1:12" s="42" customFormat="1" ht="17.45" customHeight="1" x14ac:dyDescent="0.25">
      <c r="A13" s="69" t="s">
        <v>11</v>
      </c>
      <c r="B13" s="112" t="s">
        <v>2</v>
      </c>
      <c r="C13" s="112"/>
      <c r="D13" s="112"/>
      <c r="E13" s="69"/>
      <c r="F13" s="69" t="s">
        <v>6</v>
      </c>
      <c r="G13"/>
      <c r="H13"/>
      <c r="I13"/>
      <c r="J13"/>
      <c r="K13"/>
      <c r="L13"/>
    </row>
    <row r="14" spans="1:12" x14ac:dyDescent="0.25">
      <c r="A14" s="72"/>
      <c r="B14" s="113" t="s">
        <v>81</v>
      </c>
      <c r="C14" s="113"/>
      <c r="D14" s="113"/>
      <c r="E14" s="72"/>
      <c r="F14" s="70"/>
    </row>
    <row r="15" spans="1:12" x14ac:dyDescent="0.25">
      <c r="A15" s="72" t="s">
        <v>12</v>
      </c>
      <c r="B15" s="107" t="s">
        <v>15</v>
      </c>
      <c r="C15" s="107"/>
      <c r="D15" s="107"/>
      <c r="E15" s="72"/>
      <c r="F15" s="70">
        <f>BAÑOS!G16</f>
        <v>0</v>
      </c>
    </row>
    <row r="16" spans="1:12" x14ac:dyDescent="0.25">
      <c r="A16" s="72" t="s">
        <v>12</v>
      </c>
      <c r="B16" s="107" t="s">
        <v>21</v>
      </c>
      <c r="C16" s="107"/>
      <c r="D16" s="107"/>
      <c r="E16" s="72"/>
      <c r="F16" s="70">
        <f>BAÑOS!G23</f>
        <v>0</v>
      </c>
    </row>
    <row r="17" spans="1:8" x14ac:dyDescent="0.25">
      <c r="A17" s="72" t="s">
        <v>12</v>
      </c>
      <c r="B17" s="107" t="s">
        <v>13</v>
      </c>
      <c r="C17" s="107"/>
      <c r="D17" s="107"/>
      <c r="E17" s="72"/>
      <c r="F17" s="70">
        <f>BAÑOS!G29</f>
        <v>0</v>
      </c>
    </row>
    <row r="18" spans="1:8" x14ac:dyDescent="0.25">
      <c r="A18" s="72" t="s">
        <v>12</v>
      </c>
      <c r="B18" s="107" t="s">
        <v>32</v>
      </c>
      <c r="C18" s="107"/>
      <c r="D18" s="107"/>
      <c r="E18" s="72"/>
      <c r="F18" s="70">
        <f>BAÑOS!G35</f>
        <v>0</v>
      </c>
    </row>
    <row r="19" spans="1:8" x14ac:dyDescent="0.25">
      <c r="A19" s="72" t="s">
        <v>12</v>
      </c>
      <c r="B19" s="107" t="s">
        <v>39</v>
      </c>
      <c r="C19" s="107"/>
      <c r="D19" s="107"/>
      <c r="E19" s="72"/>
      <c r="F19" s="70">
        <f>BAÑOS!G46</f>
        <v>0</v>
      </c>
    </row>
    <row r="20" spans="1:8" x14ac:dyDescent="0.25">
      <c r="A20" s="72" t="s">
        <v>12</v>
      </c>
      <c r="B20" s="107" t="s">
        <v>80</v>
      </c>
      <c r="C20" s="107"/>
      <c r="D20" s="107"/>
      <c r="E20" s="72"/>
      <c r="F20" s="70">
        <f>BAÑOS!G59</f>
        <v>0</v>
      </c>
    </row>
    <row r="21" spans="1:8" x14ac:dyDescent="0.25">
      <c r="A21" s="72" t="s">
        <v>12</v>
      </c>
      <c r="B21" s="107" t="s">
        <v>67</v>
      </c>
      <c r="C21" s="107"/>
      <c r="D21" s="107"/>
      <c r="E21" s="72"/>
      <c r="F21" s="70">
        <f>BAÑOS!G62</f>
        <v>0</v>
      </c>
    </row>
    <row r="22" spans="1:8" x14ac:dyDescent="0.25">
      <c r="A22" s="43"/>
      <c r="B22" s="71"/>
      <c r="C22" s="71"/>
      <c r="D22" s="71"/>
      <c r="E22" s="65"/>
      <c r="F22" s="66"/>
    </row>
    <row r="23" spans="1:8" x14ac:dyDescent="0.25">
      <c r="A23" s="65"/>
      <c r="B23" s="65"/>
      <c r="C23" s="65"/>
      <c r="D23" s="65"/>
      <c r="E23" s="65"/>
      <c r="F23" s="65"/>
    </row>
    <row r="24" spans="1:8" x14ac:dyDescent="0.25">
      <c r="A24" s="65"/>
      <c r="B24" s="65"/>
      <c r="C24" s="65"/>
      <c r="D24" s="65" t="s">
        <v>8</v>
      </c>
      <c r="E24" s="65"/>
      <c r="F24" s="66">
        <f>SUM(F15:F23)</f>
        <v>0</v>
      </c>
    </row>
    <row r="25" spans="1:8" x14ac:dyDescent="0.25">
      <c r="A25" s="65"/>
      <c r="B25" s="65"/>
      <c r="C25" s="65"/>
      <c r="D25" s="65" t="s">
        <v>9</v>
      </c>
      <c r="E25" s="65"/>
      <c r="F25" s="66">
        <f>F24*0.16</f>
        <v>0</v>
      </c>
    </row>
    <row r="26" spans="1:8" ht="15.75" x14ac:dyDescent="0.25">
      <c r="A26" s="65"/>
      <c r="B26" s="108" t="s">
        <v>14</v>
      </c>
      <c r="C26" s="108"/>
      <c r="D26" s="108"/>
      <c r="E26" s="67"/>
      <c r="F26" s="68">
        <f>F24+F25</f>
        <v>0</v>
      </c>
      <c r="G26" s="45"/>
      <c r="H26" s="45"/>
    </row>
    <row r="27" spans="1:8" x14ac:dyDescent="0.25">
      <c r="A27" s="44"/>
      <c r="B27" s="44"/>
      <c r="C27" s="44"/>
      <c r="D27" s="44"/>
      <c r="E27" s="44"/>
      <c r="F27" s="44"/>
    </row>
    <row r="28" spans="1:8" x14ac:dyDescent="0.25">
      <c r="A28" s="106" t="s">
        <v>124</v>
      </c>
      <c r="B28" s="106"/>
      <c r="C28" s="106"/>
      <c r="D28" s="106"/>
      <c r="E28" s="106"/>
      <c r="F28" s="106"/>
      <c r="H28" s="45"/>
    </row>
    <row r="30" spans="1:8" x14ac:dyDescent="0.25">
      <c r="D30" s="103"/>
    </row>
  </sheetData>
  <mergeCells count="17">
    <mergeCell ref="B3:E3"/>
    <mergeCell ref="B17:D17"/>
    <mergeCell ref="A7:F7"/>
    <mergeCell ref="A8:F8"/>
    <mergeCell ref="A12:F12"/>
    <mergeCell ref="B13:D13"/>
    <mergeCell ref="B14:D14"/>
    <mergeCell ref="B15:D15"/>
    <mergeCell ref="A11:F11"/>
    <mergeCell ref="B16:D16"/>
    <mergeCell ref="A10:F10"/>
    <mergeCell ref="A28:F28"/>
    <mergeCell ref="B18:D18"/>
    <mergeCell ref="B21:D21"/>
    <mergeCell ref="B19:D19"/>
    <mergeCell ref="B20:D20"/>
    <mergeCell ref="B26:D26"/>
  </mergeCells>
  <printOptions horizontalCentered="1"/>
  <pageMargins left="0.70866141732283472" right="0.70866141732283472" top="0.74803149606299213" bottom="0.74803149606299213" header="0.31496062992125984" footer="0.31496062992125984"/>
  <pageSetup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71"/>
  <sheetViews>
    <sheetView tabSelected="1" view="pageBreakPreview" topLeftCell="A64" zoomScale="85" zoomScaleNormal="100" zoomScaleSheetLayoutView="85" workbookViewId="0">
      <selection activeCell="K65" sqref="K65"/>
    </sheetView>
  </sheetViews>
  <sheetFormatPr baseColWidth="10" defaultRowHeight="12" x14ac:dyDescent="0.2"/>
  <cols>
    <col min="1" max="1" width="9.28515625" style="23" customWidth="1"/>
    <col min="2" max="2" width="50.85546875" style="24" customWidth="1"/>
    <col min="3" max="3" width="8.42578125" style="25" customWidth="1"/>
    <col min="4" max="4" width="12.28515625" style="25" hidden="1" customWidth="1"/>
    <col min="5" max="5" width="9.42578125" style="22" customWidth="1"/>
    <col min="6" max="6" width="9.85546875" style="52" customWidth="1"/>
    <col min="7" max="7" width="16.140625" style="53" customWidth="1"/>
    <col min="8" max="8" width="11.42578125" style="6"/>
    <col min="9" max="9" width="17.140625" style="6" customWidth="1"/>
    <col min="10" max="16384" width="11.42578125" style="6"/>
  </cols>
  <sheetData>
    <row r="1" spans="1:7" x14ac:dyDescent="0.2">
      <c r="A1" s="1"/>
      <c r="B1" s="2"/>
      <c r="C1" s="3"/>
      <c r="D1" s="3"/>
      <c r="E1" s="4"/>
      <c r="F1" s="46"/>
      <c r="G1" s="5"/>
    </row>
    <row r="2" spans="1:7" x14ac:dyDescent="0.2">
      <c r="A2" s="1"/>
      <c r="B2" s="2"/>
      <c r="C2" s="3"/>
      <c r="D2" s="3"/>
      <c r="E2" s="4"/>
      <c r="F2" s="46"/>
      <c r="G2" s="5"/>
    </row>
    <row r="3" spans="1:7" ht="15" customHeight="1" x14ac:dyDescent="0.2">
      <c r="A3" s="7"/>
      <c r="B3" s="109" t="s">
        <v>0</v>
      </c>
      <c r="C3" s="109"/>
      <c r="D3" s="109"/>
      <c r="E3" s="109"/>
      <c r="F3" s="109"/>
      <c r="G3" s="47"/>
    </row>
    <row r="4" spans="1:7" ht="21" customHeight="1" x14ac:dyDescent="0.2">
      <c r="A4" s="1"/>
      <c r="B4" s="2"/>
      <c r="C4" s="3"/>
      <c r="D4" s="3"/>
      <c r="E4" s="4"/>
      <c r="F4" s="46"/>
      <c r="G4" s="5"/>
    </row>
    <row r="5" spans="1:7" ht="21" customHeight="1" x14ac:dyDescent="0.2">
      <c r="A5" s="1"/>
      <c r="B5" s="2"/>
      <c r="C5" s="3"/>
      <c r="D5" s="3"/>
      <c r="E5" s="4"/>
      <c r="F5" s="46"/>
      <c r="G5" s="5"/>
    </row>
    <row r="6" spans="1:7" ht="11.25" customHeight="1" x14ac:dyDescent="0.2">
      <c r="A6" s="8" t="str">
        <f>'RESUMEN BAÑOS'!A5</f>
        <v>IO-904035996-E12-2017</v>
      </c>
      <c r="B6" s="9"/>
      <c r="C6" s="10"/>
      <c r="D6" s="10"/>
      <c r="E6" s="11"/>
      <c r="F6" s="48"/>
      <c r="G6" s="12"/>
    </row>
    <row r="7" spans="1:7" s="16" customFormat="1" ht="12" customHeight="1" x14ac:dyDescent="0.2">
      <c r="A7" s="8" t="str">
        <f>'RESUMEN BAÑOS'!A6</f>
        <v>PROGRAMA: MEJORAMIENTO DE VIVIENDA 2017</v>
      </c>
      <c r="B7" s="13"/>
      <c r="C7" s="14"/>
      <c r="D7" s="14"/>
      <c r="E7" s="15"/>
      <c r="F7" s="49"/>
      <c r="G7" s="49"/>
    </row>
    <row r="8" spans="1:7" s="16" customFormat="1" ht="57" customHeight="1" x14ac:dyDescent="0.2">
      <c r="A8" s="110" t="str">
        <f>'RESUMEN BAÑOS'!A7:F7</f>
        <v xml:space="preserve">CONSTRUCCIÓN DE CUARTO PARA BAÑO EN LAS LOCALIDADES  BELÉN Y MIGUEL DE LA MADRID MUNICIPIO ESCÁRCEGA DE LA OBRA DENOMINADA: CONSTRUCCIÓN DEL SISTEMA DE SANEAMIENTO, CONSISTENTE EN LA CONSTRUCCIÓN DE 21 BAÑOS ECOLÓGICOS, PARA BENEFICIAR A  LA LOCALIDAD DE BELÉN Y 25 BAÑOS ECOLÓGICOS PARA BENEFICIAR A LA LOCALIDAD DE MIGUEL DE LA MADRID AMBAS EN EL MUNICIPIO DE ESCÁRCEGA.  </v>
      </c>
      <c r="B8" s="110"/>
      <c r="C8" s="110"/>
      <c r="D8" s="110"/>
      <c r="E8" s="110"/>
      <c r="F8" s="110"/>
      <c r="G8" s="110"/>
    </row>
    <row r="9" spans="1:7" s="16" customFormat="1" ht="13.5" customHeight="1" x14ac:dyDescent="0.2">
      <c r="A9" s="110" t="str">
        <f>'RESUMEN BAÑOS'!A8:F8</f>
        <v>LOCALIDAD: BELÉN.</v>
      </c>
      <c r="B9" s="110"/>
      <c r="C9" s="110"/>
      <c r="D9" s="110"/>
      <c r="E9" s="110"/>
      <c r="F9" s="110"/>
      <c r="G9" s="110"/>
    </row>
    <row r="10" spans="1:7" s="16" customFormat="1" ht="12.75" customHeight="1" x14ac:dyDescent="0.2">
      <c r="A10" s="13" t="str">
        <f>'RESUMEN BAÑOS'!A9</f>
        <v>MUNICIPIO: ESCÁRCEGA.</v>
      </c>
      <c r="B10" s="13"/>
      <c r="C10" s="11"/>
      <c r="D10" s="11"/>
      <c r="E10" s="11"/>
      <c r="F10" s="50"/>
      <c r="G10" s="17"/>
    </row>
    <row r="11" spans="1:7" s="16" customFormat="1" ht="10.5" customHeight="1" x14ac:dyDescent="0.2">
      <c r="A11" s="18"/>
      <c r="B11" s="19"/>
      <c r="C11" s="4"/>
      <c r="D11" s="4"/>
      <c r="E11" s="4"/>
      <c r="F11" s="51"/>
      <c r="G11" s="20"/>
    </row>
    <row r="12" spans="1:7" s="16" customFormat="1" ht="18" customHeight="1" thickBot="1" x14ac:dyDescent="0.25">
      <c r="A12" s="114" t="str">
        <f>'RESUMEN BAÑOS'!A11:F11</f>
        <v>BELÉN</v>
      </c>
      <c r="B12" s="114"/>
      <c r="C12" s="114"/>
      <c r="D12" s="114"/>
      <c r="E12" s="114"/>
      <c r="F12" s="114"/>
      <c r="G12" s="114"/>
    </row>
    <row r="13" spans="1:7" s="21" customFormat="1" ht="22.5" customHeight="1" x14ac:dyDescent="0.15">
      <c r="A13" s="116">
        <f>'RESUMEN BAÑOS'!A12:F12</f>
        <v>21</v>
      </c>
      <c r="B13" s="117"/>
      <c r="C13" s="117"/>
      <c r="D13" s="117"/>
      <c r="E13" s="117"/>
      <c r="F13" s="117"/>
      <c r="G13" s="118"/>
    </row>
    <row r="14" spans="1:7" ht="12.75" thickBot="1" x14ac:dyDescent="0.25">
      <c r="A14" s="54" t="s">
        <v>1</v>
      </c>
      <c r="B14" s="55" t="s">
        <v>2</v>
      </c>
      <c r="C14" s="56" t="s">
        <v>3</v>
      </c>
      <c r="D14" s="56"/>
      <c r="E14" s="57" t="s">
        <v>4</v>
      </c>
      <c r="F14" s="58" t="s">
        <v>5</v>
      </c>
      <c r="G14" s="58" t="s">
        <v>6</v>
      </c>
    </row>
    <row r="15" spans="1:7" ht="3" customHeight="1" thickBot="1" x14ac:dyDescent="0.25">
      <c r="A15" s="59"/>
      <c r="B15" s="60"/>
      <c r="C15" s="61"/>
      <c r="D15" s="61"/>
      <c r="E15" s="62"/>
      <c r="F15" s="63"/>
      <c r="G15" s="64"/>
    </row>
    <row r="16" spans="1:7" ht="12.75" x14ac:dyDescent="0.2">
      <c r="A16" s="73"/>
      <c r="B16" s="91" t="s">
        <v>15</v>
      </c>
      <c r="C16" s="74"/>
      <c r="D16" s="74"/>
      <c r="E16" s="74"/>
      <c r="F16" s="75"/>
      <c r="G16" s="76">
        <f>SUM(G17:G22)</f>
        <v>0</v>
      </c>
    </row>
    <row r="17" spans="1:7" ht="51" x14ac:dyDescent="0.2">
      <c r="A17" s="77" t="s">
        <v>16</v>
      </c>
      <c r="B17" s="99" t="s">
        <v>17</v>
      </c>
      <c r="C17" s="78" t="s">
        <v>7</v>
      </c>
      <c r="D17" s="78">
        <v>4.7</v>
      </c>
      <c r="E17" s="79">
        <f>D17*$A$13</f>
        <v>98.7</v>
      </c>
      <c r="F17" s="80"/>
      <c r="G17" s="81">
        <f>F17*E17</f>
        <v>0</v>
      </c>
    </row>
    <row r="18" spans="1:7" ht="38.25" x14ac:dyDescent="0.2">
      <c r="A18" s="77" t="s">
        <v>18</v>
      </c>
      <c r="B18" s="99" t="s">
        <v>103</v>
      </c>
      <c r="C18" s="78" t="s">
        <v>19</v>
      </c>
      <c r="D18" s="78">
        <v>1.68</v>
      </c>
      <c r="E18" s="79">
        <f t="shared" ref="E18:E22" si="0">D18*$A$13</f>
        <v>35.28</v>
      </c>
      <c r="F18" s="80"/>
      <c r="G18" s="81">
        <f t="shared" ref="G18:G64" si="1">F18*E18</f>
        <v>0</v>
      </c>
    </row>
    <row r="19" spans="1:7" ht="63.75" x14ac:dyDescent="0.2">
      <c r="A19" s="77" t="s">
        <v>68</v>
      </c>
      <c r="B19" s="100" t="s">
        <v>98</v>
      </c>
      <c r="C19" s="78" t="s">
        <v>19</v>
      </c>
      <c r="D19" s="78">
        <v>1.3</v>
      </c>
      <c r="E19" s="79">
        <f t="shared" si="0"/>
        <v>27.3</v>
      </c>
      <c r="F19" s="80"/>
      <c r="G19" s="81">
        <f t="shared" si="1"/>
        <v>0</v>
      </c>
    </row>
    <row r="20" spans="1:7" ht="89.25" x14ac:dyDescent="0.2">
      <c r="A20" s="77" t="s">
        <v>20</v>
      </c>
      <c r="B20" s="99" t="s">
        <v>82</v>
      </c>
      <c r="C20" s="78" t="s">
        <v>66</v>
      </c>
      <c r="D20" s="78">
        <v>2.4</v>
      </c>
      <c r="E20" s="79">
        <f t="shared" si="0"/>
        <v>50.4</v>
      </c>
      <c r="F20" s="80"/>
      <c r="G20" s="81">
        <f t="shared" si="1"/>
        <v>0</v>
      </c>
    </row>
    <row r="21" spans="1:7" ht="76.5" x14ac:dyDescent="0.2">
      <c r="A21" s="77" t="s">
        <v>69</v>
      </c>
      <c r="B21" s="99" t="s">
        <v>83</v>
      </c>
      <c r="C21" s="78" t="s">
        <v>66</v>
      </c>
      <c r="D21" s="78">
        <v>8.4</v>
      </c>
      <c r="E21" s="79">
        <f t="shared" si="0"/>
        <v>176.4</v>
      </c>
      <c r="F21" s="80"/>
      <c r="G21" s="81">
        <f t="shared" si="1"/>
        <v>0</v>
      </c>
    </row>
    <row r="22" spans="1:7" ht="51" x14ac:dyDescent="0.2">
      <c r="A22" s="77" t="s">
        <v>70</v>
      </c>
      <c r="B22" s="99" t="s">
        <v>84</v>
      </c>
      <c r="C22" s="78" t="s">
        <v>19</v>
      </c>
      <c r="D22" s="78">
        <v>0.52</v>
      </c>
      <c r="E22" s="79">
        <f t="shared" si="0"/>
        <v>10.92</v>
      </c>
      <c r="F22" s="80"/>
      <c r="G22" s="81">
        <f t="shared" si="1"/>
        <v>0</v>
      </c>
    </row>
    <row r="23" spans="1:7" ht="12.75" x14ac:dyDescent="0.2">
      <c r="A23" s="82"/>
      <c r="B23" s="92" t="s">
        <v>21</v>
      </c>
      <c r="C23" s="83"/>
      <c r="D23" s="83">
        <v>0</v>
      </c>
      <c r="E23" s="83">
        <v>0</v>
      </c>
      <c r="F23" s="84"/>
      <c r="G23" s="85">
        <f>SUM(G24:G28)</f>
        <v>0</v>
      </c>
    </row>
    <row r="24" spans="1:7" ht="63.75" x14ac:dyDescent="0.2">
      <c r="A24" s="77" t="s">
        <v>22</v>
      </c>
      <c r="B24" s="99" t="s">
        <v>85</v>
      </c>
      <c r="C24" s="78" t="s">
        <v>7</v>
      </c>
      <c r="D24" s="78">
        <v>15.16</v>
      </c>
      <c r="E24" s="79">
        <f>D24*$A$13</f>
        <v>318.36</v>
      </c>
      <c r="F24" s="80"/>
      <c r="G24" s="81">
        <f t="shared" si="1"/>
        <v>0</v>
      </c>
    </row>
    <row r="25" spans="1:7" ht="102" x14ac:dyDescent="0.2">
      <c r="A25" s="77" t="s">
        <v>23</v>
      </c>
      <c r="B25" s="99" t="s">
        <v>86</v>
      </c>
      <c r="C25" s="78" t="s">
        <v>66</v>
      </c>
      <c r="D25" s="78">
        <v>8.8000000000000007</v>
      </c>
      <c r="E25" s="79">
        <f t="shared" ref="E25:E28" si="2">D25*$A$13</f>
        <v>184.8</v>
      </c>
      <c r="F25" s="80"/>
      <c r="G25" s="81">
        <f t="shared" si="1"/>
        <v>0</v>
      </c>
    </row>
    <row r="26" spans="1:7" ht="51" x14ac:dyDescent="0.2">
      <c r="A26" s="77" t="s">
        <v>71</v>
      </c>
      <c r="B26" s="99" t="s">
        <v>104</v>
      </c>
      <c r="C26" s="78" t="s">
        <v>66</v>
      </c>
      <c r="D26" s="78">
        <v>2.2000000000000002</v>
      </c>
      <c r="E26" s="79">
        <f t="shared" si="2"/>
        <v>46.2</v>
      </c>
      <c r="F26" s="80"/>
      <c r="G26" s="81">
        <f t="shared" si="1"/>
        <v>0</v>
      </c>
    </row>
    <row r="27" spans="1:7" ht="89.25" x14ac:dyDescent="0.2">
      <c r="A27" s="77" t="s">
        <v>72</v>
      </c>
      <c r="B27" s="99" t="s">
        <v>105</v>
      </c>
      <c r="C27" s="78" t="s">
        <v>66</v>
      </c>
      <c r="D27" s="78">
        <v>8.4</v>
      </c>
      <c r="E27" s="79">
        <f t="shared" ref="E27" si="3">D27*$A$13</f>
        <v>176.4</v>
      </c>
      <c r="F27" s="80"/>
      <c r="G27" s="81">
        <f t="shared" ref="G27" si="4">F27*E27</f>
        <v>0</v>
      </c>
    </row>
    <row r="28" spans="1:7" ht="114.75" x14ac:dyDescent="0.2">
      <c r="A28" s="77" t="s">
        <v>101</v>
      </c>
      <c r="B28" s="99" t="s">
        <v>87</v>
      </c>
      <c r="C28" s="78" t="s">
        <v>7</v>
      </c>
      <c r="D28" s="78">
        <v>4.7</v>
      </c>
      <c r="E28" s="79">
        <f t="shared" si="2"/>
        <v>98.7</v>
      </c>
      <c r="F28" s="80"/>
      <c r="G28" s="81">
        <f t="shared" si="1"/>
        <v>0</v>
      </c>
    </row>
    <row r="29" spans="1:7" ht="12.75" x14ac:dyDescent="0.2">
      <c r="A29" s="82"/>
      <c r="B29" s="92" t="s">
        <v>24</v>
      </c>
      <c r="C29" s="83"/>
      <c r="D29" s="83">
        <v>0</v>
      </c>
      <c r="E29" s="83">
        <v>0</v>
      </c>
      <c r="F29" s="84"/>
      <c r="G29" s="85">
        <f>SUM(G30:G34)</f>
        <v>0</v>
      </c>
    </row>
    <row r="30" spans="1:7" ht="153" x14ac:dyDescent="0.2">
      <c r="A30" s="77" t="s">
        <v>28</v>
      </c>
      <c r="B30" s="99" t="s">
        <v>88</v>
      </c>
      <c r="C30" s="78" t="s">
        <v>26</v>
      </c>
      <c r="D30" s="78">
        <v>1</v>
      </c>
      <c r="E30" s="79">
        <f>D30*$A$13</f>
        <v>21</v>
      </c>
      <c r="F30" s="80"/>
      <c r="G30" s="81">
        <f t="shared" si="1"/>
        <v>0</v>
      </c>
    </row>
    <row r="31" spans="1:7" ht="51" x14ac:dyDescent="0.2">
      <c r="A31" s="77" t="s">
        <v>29</v>
      </c>
      <c r="B31" s="99" t="s">
        <v>27</v>
      </c>
      <c r="C31" s="78" t="s">
        <v>7</v>
      </c>
      <c r="D31" s="78">
        <v>3.45</v>
      </c>
      <c r="E31" s="79">
        <f t="shared" ref="E31:E34" si="5">D31*$A$13</f>
        <v>72.45</v>
      </c>
      <c r="F31" s="80"/>
      <c r="G31" s="81">
        <f t="shared" si="1"/>
        <v>0</v>
      </c>
    </row>
    <row r="32" spans="1:7" ht="114.75" x14ac:dyDescent="0.2">
      <c r="A32" s="77" t="s">
        <v>25</v>
      </c>
      <c r="B32" s="99" t="s">
        <v>118</v>
      </c>
      <c r="C32" s="78" t="s">
        <v>66</v>
      </c>
      <c r="D32" s="78">
        <v>8.4</v>
      </c>
      <c r="E32" s="79">
        <f t="shared" si="5"/>
        <v>176.4</v>
      </c>
      <c r="F32" s="80"/>
      <c r="G32" s="81">
        <f t="shared" si="1"/>
        <v>0</v>
      </c>
    </row>
    <row r="33" spans="1:7" ht="63.75" x14ac:dyDescent="0.2">
      <c r="A33" s="77" t="s">
        <v>30</v>
      </c>
      <c r="B33" s="100" t="s">
        <v>99</v>
      </c>
      <c r="C33" s="78" t="s">
        <v>7</v>
      </c>
      <c r="D33" s="78">
        <v>1.71</v>
      </c>
      <c r="E33" s="79">
        <f t="shared" si="5"/>
        <v>35.909999999999997</v>
      </c>
      <c r="F33" s="80"/>
      <c r="G33" s="81">
        <f t="shared" si="1"/>
        <v>0</v>
      </c>
    </row>
    <row r="34" spans="1:7" ht="76.5" x14ac:dyDescent="0.2">
      <c r="A34" s="77" t="s">
        <v>73</v>
      </c>
      <c r="B34" s="99" t="s">
        <v>31</v>
      </c>
      <c r="C34" s="78" t="s">
        <v>66</v>
      </c>
      <c r="D34" s="78">
        <v>1.35</v>
      </c>
      <c r="E34" s="79">
        <f t="shared" si="5"/>
        <v>28.35</v>
      </c>
      <c r="F34" s="80"/>
      <c r="G34" s="81">
        <f>F34*E34</f>
        <v>0</v>
      </c>
    </row>
    <row r="35" spans="1:7" ht="12.75" x14ac:dyDescent="0.2">
      <c r="A35" s="82"/>
      <c r="B35" s="92" t="s">
        <v>32</v>
      </c>
      <c r="C35" s="83"/>
      <c r="D35" s="83">
        <v>0</v>
      </c>
      <c r="E35" s="83">
        <v>0</v>
      </c>
      <c r="F35" s="84"/>
      <c r="G35" s="85">
        <f>SUM(G36:G45)</f>
        <v>0</v>
      </c>
    </row>
    <row r="36" spans="1:7" ht="51" x14ac:dyDescent="0.2">
      <c r="A36" s="77" t="s">
        <v>74</v>
      </c>
      <c r="B36" s="99" t="s">
        <v>97</v>
      </c>
      <c r="C36" s="78" t="s">
        <v>7</v>
      </c>
      <c r="D36" s="78">
        <v>3.45</v>
      </c>
      <c r="E36" s="79">
        <f>D36*$A$13</f>
        <v>72.45</v>
      </c>
      <c r="F36" s="80"/>
      <c r="G36" s="81">
        <f t="shared" si="1"/>
        <v>0</v>
      </c>
    </row>
    <row r="37" spans="1:7" ht="51" x14ac:dyDescent="0.2">
      <c r="A37" s="77" t="s">
        <v>75</v>
      </c>
      <c r="B37" s="99" t="s">
        <v>33</v>
      </c>
      <c r="C37" s="78" t="s">
        <v>66</v>
      </c>
      <c r="D37" s="78">
        <v>7.8</v>
      </c>
      <c r="E37" s="79">
        <f t="shared" ref="E37:E45" si="6">D37*$A$13</f>
        <v>163.79999999999998</v>
      </c>
      <c r="F37" s="80"/>
      <c r="G37" s="81">
        <f t="shared" si="1"/>
        <v>0</v>
      </c>
    </row>
    <row r="38" spans="1:7" ht="76.5" x14ac:dyDescent="0.2">
      <c r="A38" s="77" t="s">
        <v>76</v>
      </c>
      <c r="B38" s="99" t="s">
        <v>89</v>
      </c>
      <c r="C38" s="78" t="s">
        <v>7</v>
      </c>
      <c r="D38" s="78">
        <v>25</v>
      </c>
      <c r="E38" s="79">
        <f t="shared" si="6"/>
        <v>525</v>
      </c>
      <c r="F38" s="80"/>
      <c r="G38" s="81">
        <f t="shared" si="1"/>
        <v>0</v>
      </c>
    </row>
    <row r="39" spans="1:7" ht="76.5" x14ac:dyDescent="0.2">
      <c r="A39" s="77" t="s">
        <v>77</v>
      </c>
      <c r="B39" s="99" t="s">
        <v>90</v>
      </c>
      <c r="C39" s="78" t="s">
        <v>7</v>
      </c>
      <c r="D39" s="78">
        <v>11.41</v>
      </c>
      <c r="E39" s="79">
        <f t="shared" si="6"/>
        <v>239.61</v>
      </c>
      <c r="F39" s="80"/>
      <c r="G39" s="81">
        <f t="shared" si="1"/>
        <v>0</v>
      </c>
    </row>
    <row r="40" spans="1:7" ht="76.5" x14ac:dyDescent="0.2">
      <c r="A40" s="77" t="s">
        <v>35</v>
      </c>
      <c r="B40" s="99" t="s">
        <v>91</v>
      </c>
      <c r="C40" s="78" t="s">
        <v>7</v>
      </c>
      <c r="D40" s="78">
        <v>3.45</v>
      </c>
      <c r="E40" s="79">
        <f t="shared" si="6"/>
        <v>72.45</v>
      </c>
      <c r="F40" s="80"/>
      <c r="G40" s="81">
        <f t="shared" si="1"/>
        <v>0</v>
      </c>
    </row>
    <row r="41" spans="1:7" ht="76.5" x14ac:dyDescent="0.2">
      <c r="A41" s="77" t="s">
        <v>34</v>
      </c>
      <c r="B41" s="99" t="s">
        <v>92</v>
      </c>
      <c r="C41" s="78" t="s">
        <v>66</v>
      </c>
      <c r="D41" s="78">
        <v>7.25</v>
      </c>
      <c r="E41" s="79">
        <f t="shared" si="6"/>
        <v>152.25</v>
      </c>
      <c r="F41" s="80"/>
      <c r="G41" s="81">
        <f t="shared" si="1"/>
        <v>0</v>
      </c>
    </row>
    <row r="42" spans="1:7" ht="76.5" x14ac:dyDescent="0.2">
      <c r="A42" s="77" t="s">
        <v>36</v>
      </c>
      <c r="B42" s="100" t="s">
        <v>106</v>
      </c>
      <c r="C42" s="78" t="s">
        <v>7</v>
      </c>
      <c r="D42" s="78">
        <v>36.409999999999997</v>
      </c>
      <c r="E42" s="79">
        <f t="shared" si="6"/>
        <v>764.6099999999999</v>
      </c>
      <c r="F42" s="80"/>
      <c r="G42" s="81">
        <f t="shared" si="1"/>
        <v>0</v>
      </c>
    </row>
    <row r="43" spans="1:7" ht="76.5" x14ac:dyDescent="0.2">
      <c r="A43" s="77" t="s">
        <v>37</v>
      </c>
      <c r="B43" s="100" t="s">
        <v>94</v>
      </c>
      <c r="C43" s="78" t="s">
        <v>7</v>
      </c>
      <c r="D43" s="78">
        <v>3.45</v>
      </c>
      <c r="E43" s="79">
        <f t="shared" si="6"/>
        <v>72.45</v>
      </c>
      <c r="F43" s="80"/>
      <c r="G43" s="81">
        <f t="shared" si="1"/>
        <v>0</v>
      </c>
    </row>
    <row r="44" spans="1:7" ht="102" x14ac:dyDescent="0.2">
      <c r="A44" s="77" t="s">
        <v>78</v>
      </c>
      <c r="B44" s="100" t="s">
        <v>107</v>
      </c>
      <c r="C44" s="96" t="s">
        <v>7</v>
      </c>
      <c r="D44" s="96">
        <v>3.45</v>
      </c>
      <c r="E44" s="79">
        <f t="shared" si="6"/>
        <v>72.45</v>
      </c>
      <c r="F44" s="80"/>
      <c r="G44" s="81">
        <f t="shared" si="1"/>
        <v>0</v>
      </c>
    </row>
    <row r="45" spans="1:7" ht="89.25" x14ac:dyDescent="0.2">
      <c r="A45" s="77" t="s">
        <v>38</v>
      </c>
      <c r="B45" s="100" t="s">
        <v>100</v>
      </c>
      <c r="C45" s="96" t="s">
        <v>7</v>
      </c>
      <c r="D45" s="96">
        <v>5.31</v>
      </c>
      <c r="E45" s="79">
        <f t="shared" si="6"/>
        <v>111.50999999999999</v>
      </c>
      <c r="F45" s="80"/>
      <c r="G45" s="81">
        <f t="shared" si="1"/>
        <v>0</v>
      </c>
    </row>
    <row r="46" spans="1:7" ht="12.75" x14ac:dyDescent="0.2">
      <c r="A46" s="82"/>
      <c r="B46" s="92" t="s">
        <v>39</v>
      </c>
      <c r="C46" s="83"/>
      <c r="D46" s="83">
        <v>0</v>
      </c>
      <c r="E46" s="83">
        <v>0</v>
      </c>
      <c r="F46" s="84"/>
      <c r="G46" s="85">
        <f>SUM(G47:G58)</f>
        <v>0</v>
      </c>
    </row>
    <row r="47" spans="1:7" ht="140.25" x14ac:dyDescent="0.2">
      <c r="A47" s="77" t="s">
        <v>40</v>
      </c>
      <c r="B47" s="99" t="s">
        <v>41</v>
      </c>
      <c r="C47" s="78" t="s">
        <v>42</v>
      </c>
      <c r="D47" s="78">
        <v>3</v>
      </c>
      <c r="E47" s="79">
        <f>D47*$A$13</f>
        <v>63</v>
      </c>
      <c r="F47" s="80"/>
      <c r="G47" s="81">
        <f t="shared" si="1"/>
        <v>0</v>
      </c>
    </row>
    <row r="48" spans="1:7" ht="89.25" x14ac:dyDescent="0.2">
      <c r="A48" s="77" t="s">
        <v>43</v>
      </c>
      <c r="B48" s="99" t="s">
        <v>44</v>
      </c>
      <c r="C48" s="78" t="s">
        <v>42</v>
      </c>
      <c r="D48" s="78">
        <v>3</v>
      </c>
      <c r="E48" s="79">
        <f t="shared" ref="E48:E58" si="7">D48*$A$13</f>
        <v>63</v>
      </c>
      <c r="F48" s="80"/>
      <c r="G48" s="81">
        <f t="shared" si="1"/>
        <v>0</v>
      </c>
    </row>
    <row r="49" spans="1:9" ht="178.5" x14ac:dyDescent="0.2">
      <c r="A49" s="77" t="s">
        <v>45</v>
      </c>
      <c r="B49" s="99" t="s">
        <v>93</v>
      </c>
      <c r="C49" s="78" t="s">
        <v>42</v>
      </c>
      <c r="D49" s="78">
        <v>2</v>
      </c>
      <c r="E49" s="79">
        <f t="shared" si="7"/>
        <v>42</v>
      </c>
      <c r="F49" s="80"/>
      <c r="G49" s="81">
        <f t="shared" si="1"/>
        <v>0</v>
      </c>
    </row>
    <row r="50" spans="1:9" ht="63.75" x14ac:dyDescent="0.2">
      <c r="A50" s="77" t="s">
        <v>63</v>
      </c>
      <c r="B50" s="100" t="s">
        <v>46</v>
      </c>
      <c r="C50" s="96" t="s">
        <v>26</v>
      </c>
      <c r="D50" s="96">
        <v>1</v>
      </c>
      <c r="E50" s="79">
        <f t="shared" si="7"/>
        <v>21</v>
      </c>
      <c r="F50" s="80"/>
      <c r="G50" s="81">
        <f t="shared" si="1"/>
        <v>0</v>
      </c>
    </row>
    <row r="51" spans="1:9" ht="89.25" x14ac:dyDescent="0.2">
      <c r="A51" s="77" t="s">
        <v>47</v>
      </c>
      <c r="B51" s="100" t="s">
        <v>48</v>
      </c>
      <c r="C51" s="96" t="s">
        <v>26</v>
      </c>
      <c r="D51" s="96">
        <v>1</v>
      </c>
      <c r="E51" s="79">
        <f t="shared" si="7"/>
        <v>21</v>
      </c>
      <c r="F51" s="80"/>
      <c r="G51" s="81">
        <f>F51*E51</f>
        <v>0</v>
      </c>
    </row>
    <row r="52" spans="1:9" ht="114.75" x14ac:dyDescent="0.2">
      <c r="A52" s="77" t="s">
        <v>49</v>
      </c>
      <c r="B52" s="100" t="s">
        <v>96</v>
      </c>
      <c r="C52" s="78" t="s">
        <v>26</v>
      </c>
      <c r="D52" s="78">
        <v>1</v>
      </c>
      <c r="E52" s="79">
        <f t="shared" si="7"/>
        <v>21</v>
      </c>
      <c r="F52" s="80"/>
      <c r="G52" s="81">
        <f t="shared" si="1"/>
        <v>0</v>
      </c>
    </row>
    <row r="53" spans="1:9" ht="76.5" x14ac:dyDescent="0.2">
      <c r="A53" s="77" t="s">
        <v>50</v>
      </c>
      <c r="B53" s="100" t="s">
        <v>108</v>
      </c>
      <c r="C53" s="78" t="s">
        <v>119</v>
      </c>
      <c r="D53" s="78">
        <v>1</v>
      </c>
      <c r="E53" s="79">
        <f t="shared" si="7"/>
        <v>21</v>
      </c>
      <c r="F53" s="80"/>
      <c r="G53" s="81">
        <f t="shared" si="1"/>
        <v>0</v>
      </c>
    </row>
    <row r="54" spans="1:9" ht="51" x14ac:dyDescent="0.2">
      <c r="A54" s="77" t="s">
        <v>51</v>
      </c>
      <c r="B54" s="100" t="s">
        <v>52</v>
      </c>
      <c r="C54" s="78" t="s">
        <v>26</v>
      </c>
      <c r="D54" s="78">
        <v>1</v>
      </c>
      <c r="E54" s="79">
        <f t="shared" si="7"/>
        <v>21</v>
      </c>
      <c r="F54" s="80"/>
      <c r="G54" s="81">
        <f t="shared" si="1"/>
        <v>0</v>
      </c>
    </row>
    <row r="55" spans="1:9" ht="51" x14ac:dyDescent="0.2">
      <c r="A55" s="77" t="s">
        <v>53</v>
      </c>
      <c r="B55" s="100" t="s">
        <v>54</v>
      </c>
      <c r="C55" s="78" t="s">
        <v>26</v>
      </c>
      <c r="D55" s="78">
        <v>1</v>
      </c>
      <c r="E55" s="79">
        <f t="shared" si="7"/>
        <v>21</v>
      </c>
      <c r="F55" s="80"/>
      <c r="G55" s="81">
        <f t="shared" si="1"/>
        <v>0</v>
      </c>
    </row>
    <row r="56" spans="1:9" ht="51" x14ac:dyDescent="0.2">
      <c r="A56" s="77" t="s">
        <v>55</v>
      </c>
      <c r="B56" s="100" t="s">
        <v>56</v>
      </c>
      <c r="C56" s="78" t="s">
        <v>57</v>
      </c>
      <c r="D56" s="78">
        <v>1</v>
      </c>
      <c r="E56" s="79">
        <f t="shared" si="7"/>
        <v>21</v>
      </c>
      <c r="F56" s="80"/>
      <c r="G56" s="81">
        <f t="shared" si="1"/>
        <v>0</v>
      </c>
    </row>
    <row r="57" spans="1:9" ht="153" x14ac:dyDescent="0.2">
      <c r="A57" s="77" t="s">
        <v>58</v>
      </c>
      <c r="B57" s="99" t="s">
        <v>109</v>
      </c>
      <c r="C57" s="78" t="s">
        <v>66</v>
      </c>
      <c r="D57" s="78">
        <v>3.5</v>
      </c>
      <c r="E57" s="79">
        <f t="shared" si="7"/>
        <v>73.5</v>
      </c>
      <c r="F57" s="80"/>
      <c r="G57" s="81">
        <f t="shared" ref="G57" si="8">F57*E57</f>
        <v>0</v>
      </c>
      <c r="I57" s="98"/>
    </row>
    <row r="58" spans="1:9" ht="191.25" x14ac:dyDescent="0.2">
      <c r="A58" s="77" t="s">
        <v>117</v>
      </c>
      <c r="B58" s="99" t="s">
        <v>110</v>
      </c>
      <c r="C58" s="78" t="s">
        <v>26</v>
      </c>
      <c r="D58" s="78">
        <v>1</v>
      </c>
      <c r="E58" s="79">
        <f t="shared" si="7"/>
        <v>21</v>
      </c>
      <c r="F58" s="80"/>
      <c r="G58" s="81">
        <f t="shared" si="1"/>
        <v>0</v>
      </c>
    </row>
    <row r="59" spans="1:9" ht="12.75" x14ac:dyDescent="0.2">
      <c r="A59" s="82"/>
      <c r="B59" s="92" t="s">
        <v>59</v>
      </c>
      <c r="C59" s="83"/>
      <c r="D59" s="83">
        <v>0</v>
      </c>
      <c r="E59" s="83">
        <v>0</v>
      </c>
      <c r="F59" s="84"/>
      <c r="G59" s="85">
        <f>SUM(G60:G61)</f>
        <v>0</v>
      </c>
    </row>
    <row r="60" spans="1:9" ht="111" customHeight="1" x14ac:dyDescent="0.2">
      <c r="A60" s="77" t="s">
        <v>79</v>
      </c>
      <c r="B60" s="101" t="s">
        <v>120</v>
      </c>
      <c r="C60" s="78" t="s">
        <v>26</v>
      </c>
      <c r="D60" s="78">
        <v>1</v>
      </c>
      <c r="E60" s="79">
        <f>D60*$A$13</f>
        <v>21</v>
      </c>
      <c r="F60" s="80"/>
      <c r="G60" s="81">
        <f t="shared" si="1"/>
        <v>0</v>
      </c>
    </row>
    <row r="61" spans="1:9" ht="89.25" x14ac:dyDescent="0.2">
      <c r="A61" s="77" t="s">
        <v>60</v>
      </c>
      <c r="B61" s="99" t="s">
        <v>121</v>
      </c>
      <c r="C61" s="78" t="s">
        <v>26</v>
      </c>
      <c r="D61" s="78">
        <v>1</v>
      </c>
      <c r="E61" s="79">
        <f>D61*$A$13</f>
        <v>21</v>
      </c>
      <c r="F61" s="80"/>
      <c r="G61" s="81">
        <f t="shared" si="1"/>
        <v>0</v>
      </c>
    </row>
    <row r="62" spans="1:9" ht="12.75" x14ac:dyDescent="0.2">
      <c r="A62" s="82"/>
      <c r="B62" s="92" t="s">
        <v>67</v>
      </c>
      <c r="C62" s="83"/>
      <c r="D62" s="83">
        <v>0</v>
      </c>
      <c r="E62" s="86">
        <v>0</v>
      </c>
      <c r="F62" s="84"/>
      <c r="G62" s="85">
        <f>SUM(G63:G68)</f>
        <v>0</v>
      </c>
    </row>
    <row r="63" spans="1:9" ht="63.75" x14ac:dyDescent="0.2">
      <c r="A63" s="77" t="s">
        <v>61</v>
      </c>
      <c r="B63" s="100" t="s">
        <v>111</v>
      </c>
      <c r="C63" s="96" t="s">
        <v>26</v>
      </c>
      <c r="D63" s="96">
        <v>1</v>
      </c>
      <c r="E63" s="79">
        <f>D63*$A$13</f>
        <v>21</v>
      </c>
      <c r="F63" s="80"/>
      <c r="G63" s="81">
        <f t="shared" si="1"/>
        <v>0</v>
      </c>
    </row>
    <row r="64" spans="1:9" ht="140.25" x14ac:dyDescent="0.2">
      <c r="A64" s="77" t="s">
        <v>62</v>
      </c>
      <c r="B64" s="100" t="s">
        <v>112</v>
      </c>
      <c r="C64" s="96" t="s">
        <v>26</v>
      </c>
      <c r="D64" s="96">
        <v>1</v>
      </c>
      <c r="E64" s="79">
        <f t="shared" ref="E64:E68" si="9">D64*$A$13</f>
        <v>21</v>
      </c>
      <c r="F64" s="80"/>
      <c r="G64" s="81">
        <f t="shared" si="1"/>
        <v>0</v>
      </c>
    </row>
    <row r="65" spans="1:7" ht="140.25" x14ac:dyDescent="0.2">
      <c r="A65" s="77" t="s">
        <v>95</v>
      </c>
      <c r="B65" s="100" t="s">
        <v>114</v>
      </c>
      <c r="C65" s="96" t="s">
        <v>26</v>
      </c>
      <c r="D65" s="96">
        <v>1</v>
      </c>
      <c r="E65" s="79">
        <f t="shared" ref="E65:E67" si="10">D65*$A$13</f>
        <v>21</v>
      </c>
      <c r="F65" s="80"/>
      <c r="G65" s="81">
        <f t="shared" ref="G65:G67" si="11">F65*E65</f>
        <v>0</v>
      </c>
    </row>
    <row r="66" spans="1:7" ht="114.75" x14ac:dyDescent="0.2">
      <c r="A66" s="77" t="s">
        <v>113</v>
      </c>
      <c r="B66" s="100" t="s">
        <v>131</v>
      </c>
      <c r="C66" s="96" t="s">
        <v>26</v>
      </c>
      <c r="D66" s="96">
        <v>1</v>
      </c>
      <c r="E66" s="79">
        <f t="shared" si="10"/>
        <v>21</v>
      </c>
      <c r="F66" s="80"/>
      <c r="G66" s="81">
        <f t="shared" si="11"/>
        <v>0</v>
      </c>
    </row>
    <row r="67" spans="1:7" ht="140.25" x14ac:dyDescent="0.2">
      <c r="A67" s="77" t="s">
        <v>115</v>
      </c>
      <c r="B67" s="100" t="s">
        <v>122</v>
      </c>
      <c r="C67" s="96" t="s">
        <v>26</v>
      </c>
      <c r="D67" s="96">
        <v>1</v>
      </c>
      <c r="E67" s="79">
        <f t="shared" si="10"/>
        <v>21</v>
      </c>
      <c r="F67" s="80"/>
      <c r="G67" s="81">
        <f t="shared" si="11"/>
        <v>0</v>
      </c>
    </row>
    <row r="68" spans="1:7" ht="115.5" thickBot="1" x14ac:dyDescent="0.25">
      <c r="A68" s="77" t="s">
        <v>116</v>
      </c>
      <c r="B68" s="102" t="s">
        <v>123</v>
      </c>
      <c r="C68" s="97" t="s">
        <v>26</v>
      </c>
      <c r="D68" s="97">
        <v>1</v>
      </c>
      <c r="E68" s="79">
        <f t="shared" si="9"/>
        <v>21</v>
      </c>
      <c r="F68" s="95"/>
      <c r="G68" s="90">
        <f t="shared" ref="G68" si="12">F68*E68</f>
        <v>0</v>
      </c>
    </row>
    <row r="69" spans="1:7" ht="12.75" x14ac:dyDescent="0.2">
      <c r="A69" s="42"/>
      <c r="B69" s="42"/>
      <c r="C69" s="88"/>
      <c r="D69" s="88"/>
      <c r="E69" s="89"/>
      <c r="F69" s="93" t="s">
        <v>64</v>
      </c>
      <c r="G69" s="94">
        <f>G62+G59+G46+G35+G29+G23+G16</f>
        <v>0</v>
      </c>
    </row>
    <row r="70" spans="1:7" ht="12.75" x14ac:dyDescent="0.2">
      <c r="A70" s="42"/>
      <c r="B70" s="42"/>
      <c r="C70" s="88"/>
      <c r="D70" s="88"/>
      <c r="E70" s="88"/>
      <c r="F70" s="77" t="s">
        <v>65</v>
      </c>
      <c r="G70" s="81">
        <f>G69*0.16</f>
        <v>0</v>
      </c>
    </row>
    <row r="71" spans="1:7" ht="13.5" thickBot="1" x14ac:dyDescent="0.25">
      <c r="A71" s="42"/>
      <c r="B71" s="42"/>
      <c r="C71" s="88"/>
      <c r="D71" s="88"/>
      <c r="E71" s="88"/>
      <c r="F71" s="87" t="s">
        <v>10</v>
      </c>
      <c r="G71" s="90">
        <f>SUM(G69:G70)</f>
        <v>0</v>
      </c>
    </row>
  </sheetData>
  <mergeCells count="5">
    <mergeCell ref="A12:G12"/>
    <mergeCell ref="B3:F3"/>
    <mergeCell ref="A8:G8"/>
    <mergeCell ref="A9:G9"/>
    <mergeCell ref="A13:G13"/>
  </mergeCells>
  <printOptions horizontalCentered="1"/>
  <pageMargins left="0.39370078740157483" right="0.31496062992125984" top="0.74803149606299213" bottom="0.74803149606299213" header="0.31496062992125984" footer="0.31496062992125984"/>
  <pageSetup scale="84" orientation="portrait" r:id="rId1"/>
  <headerFooter alignWithMargins="0">
    <oddFooter xml:space="preserve">&amp;L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 BAÑOS</vt:lpstr>
      <vt:lpstr>BAÑOS</vt:lpstr>
      <vt:lpstr>BAÑOS!Área_de_impresión</vt:lpstr>
      <vt:lpstr>'RESUMEN BAÑOS'!Área_de_impresión</vt:lpstr>
      <vt:lpstr>BAÑOS!Títulos_a_imprimir</vt:lpstr>
      <vt:lpstr>'RESUMEN BAÑOS'!Títulos_a_imprimir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Alejandro</dc:creator>
  <cp:lastModifiedBy>Alejandro</cp:lastModifiedBy>
  <cp:lastPrinted>2017-03-23T15:51:09Z</cp:lastPrinted>
  <dcterms:created xsi:type="dcterms:W3CDTF">2016-10-06T15:08:41Z</dcterms:created>
  <dcterms:modified xsi:type="dcterms:W3CDTF">2017-04-10T18:51:32Z</dcterms:modified>
</cp:coreProperties>
</file>